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8_{545A8008-58DD-486F-BAC8-B327B1C0FEFF}" xr6:coauthVersionLast="45" xr6:coauthVersionMax="45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47'!$A$1:$P$84</definedName>
    <definedName name="_xlnm.Print_Area" localSheetId="2">'C.46'!$A$1:$M$96</definedName>
    <definedName name="_xlnm.Print_Area" localSheetId="1">'C-45'!$A$1:$M$102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P36" i="39" l="1"/>
  <c r="I15" i="39"/>
  <c r="H15" i="39"/>
  <c r="G15" i="39"/>
  <c r="F15" i="39"/>
  <c r="E15" i="39"/>
  <c r="D15" i="39"/>
  <c r="E57" i="31" l="1"/>
  <c r="B57" i="31"/>
  <c r="E47" i="37"/>
  <c r="B47" i="37"/>
  <c r="K5" i="37"/>
  <c r="K47" i="37" l="1"/>
  <c r="K57" i="31" l="1"/>
  <c r="H47" i="37"/>
  <c r="K6" i="31"/>
  <c r="H57" i="31" l="1"/>
  <c r="H6" i="31"/>
  <c r="H5" i="37"/>
</calcChain>
</file>

<file path=xl/sharedStrings.xml><?xml version="1.0" encoding="utf-8"?>
<sst xmlns="http://schemas.openxmlformats.org/spreadsheetml/2006/main" count="347" uniqueCount="213">
  <si>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</si>
  <si>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</si>
  <si>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</si>
  <si>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</si>
  <si>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</si>
  <si>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</si>
  <si>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>continúa C-45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</si>
  <si>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</si>
  <si>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</si>
  <si>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</si>
  <si>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</si>
  <si>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</si>
  <si>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</si>
  <si>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</si>
  <si>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</si>
  <si>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</si>
  <si>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</si>
  <si>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</si>
  <si>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</si>
  <si>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</si>
  <si>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</si>
  <si>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</si>
  <si>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</si>
  <si>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</si>
  <si>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</si>
  <si>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</si>
  <si>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</si>
  <si>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</si>
  <si>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</si>
  <si>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</si>
  <si>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</si>
  <si>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</si>
  <si>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</si>
  <si>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</si>
  <si>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</si>
  <si>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</si>
  <si>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</si>
  <si>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</si>
  <si>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</si>
  <si>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</si>
  <si>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</si>
  <si>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</si>
  <si>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</si>
  <si>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</si>
  <si>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</si>
  <si>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</si>
  <si>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</si>
  <si>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</si>
  <si>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</si>
  <si>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</si>
  <si>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</si>
  <si>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</si>
  <si>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</si>
  <si>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</si>
  <si>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</si>
  <si>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</si>
  <si>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</si>
  <si>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</si>
  <si>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Embutidos y carnes preparadas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</si>
  <si>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</si>
  <si>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</si>
  <si>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</si>
  <si>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</si>
  <si>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</si>
  <si>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</si>
  <si>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</si>
  <si>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</si>
  <si>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</si>
  <si>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</si>
  <si>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</si>
  <si>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</si>
  <si>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</si>
  <si>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</si>
  <si>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</si>
  <si>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 xml:space="preserve">Aceite esencial de limón 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</si>
  <si>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</si>
  <si>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</si>
  <si>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        (Tonelada)</t>
    <phoneticPr fontId="0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</si>
  <si>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</si>
  <si>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</si>
  <si>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</si>
  <si>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</si>
  <si>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</si>
  <si>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</si>
  <si>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</si>
  <si>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</si>
  <si>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</si>
  <si>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</si>
  <si>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</si>
  <si>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</si>
  <si>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</si>
  <si>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</si>
  <si>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>continúa C-46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</si>
  <si>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</si>
  <si>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</si>
  <si>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</si>
  <si>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</si>
  <si>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</si>
  <si>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</si>
  <si>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</si>
  <si>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</si>
  <si>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</si>
  <si>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</si>
  <si>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</si>
  <si>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</si>
  <si>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 xml:space="preserve">Elaboración: MINAGRI - DGESEP (DEA) 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</si>
  <si>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</si>
  <si>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</si>
  <si>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</si>
  <si>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</si>
  <si>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</si>
  <si>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</si>
  <si>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</si>
  <si>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</si>
  <si>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</si>
  <si>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</si>
  <si>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</si>
  <si>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</si>
  <si>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</si>
  <si>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</si>
  <si>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</si>
  <si>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</si>
  <si>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</si>
  <si>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</si>
  <si>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</si>
  <si>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</si>
  <si>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</si>
  <si>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</si>
  <si>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</si>
  <si>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</si>
  <si>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</si>
  <si>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</si>
  <si>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</si>
  <si>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</si>
  <si>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</si>
  <si>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</si>
  <si>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</si>
  <si>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</si>
  <si>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</si>
  <si>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</si>
  <si>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</si>
  <si>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</si>
  <si>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</si>
  <si>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</si>
  <si>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</si>
  <si>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</si>
  <si>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</si>
  <si>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</si>
  <si>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</si>
  <si>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</si>
  <si>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</si>
  <si>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</si>
  <si>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</si>
  <si>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</si>
  <si>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</si>
  <si>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</si>
  <si>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</si>
  <si>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-</t>
  </si>
  <si>
    <t>C 46  PERÚ: INGRESO Y UTILIZACION DE MATERIA PRIMA SEGÚN ACTIVIDAD PRODUCTIVA, JUNIO 2019-2020</t>
  </si>
  <si>
    <t>Enero-Junio</t>
  </si>
  <si>
    <t>Junio</t>
  </si>
  <si>
    <t xml:space="preserve">   -</t>
  </si>
  <si>
    <t xml:space="preserve">         JUNIO 2019 - 2020</t>
  </si>
  <si>
    <t>Enero - Junio</t>
  </si>
  <si>
    <t>productiva Junio 2019-2020</t>
  </si>
  <si>
    <t>agroindustriales según actividad productiva, Junio 2019 - 2020</t>
  </si>
  <si>
    <t>Perú: Producción de Azúcar por región según mes, Enero - Diciembre 2010 - 2019/Enero - Junio  2020</t>
  </si>
  <si>
    <t xml:space="preserve">         (Tonelada)</t>
  </si>
  <si>
    <t>Región</t>
  </si>
  <si>
    <t>Año</t>
  </si>
  <si>
    <t>Ene-Junio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</si>
  <si>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</si>
  <si>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</si>
  <si>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</si>
  <si>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</si>
  <si>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</si>
  <si>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</si>
  <si>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</si>
  <si>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</si>
  <si>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</si>
  <si>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</si>
  <si>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</si>
  <si>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</si>
  <si>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Ene-Dic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</si>
  <si>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</si>
  <si>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</si>
  <si>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</si>
  <si>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</si>
  <si>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</si>
  <si>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</si>
  <si>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</si>
  <si>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</si>
  <si>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</si>
  <si>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</si>
  <si>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</si>
  <si>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</si>
  <si>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r>
      <t>Piura</t>
    </r>
    <r>
      <rPr>
        <vertAlign val="superscript"/>
        <sz val="8"/>
        <color indexed="8"/>
        <rFont val="Arial Narrow"/>
        <family val="2"/>
      </rPr>
      <t xml:space="preserve"> 1/</t>
    </r>
  </si>
  <si>
    <t xml:space="preserve"> 2020</t>
  </si>
  <si>
    <r>
      <t xml:space="preserve">Lambayeque </t>
    </r>
    <r>
      <rPr>
        <vertAlign val="superscript"/>
        <sz val="8"/>
        <color indexed="8"/>
        <rFont val="Arial Narrow"/>
        <family val="2"/>
      </rPr>
      <t>2/</t>
    </r>
  </si>
  <si>
    <t>La Libertad</t>
  </si>
  <si>
    <t>Ancash</t>
  </si>
  <si>
    <t>Lima</t>
  </si>
  <si>
    <t>Arequipa</t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</si>
  <si>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</si>
  <si>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 xml:space="preserve">Azúcar obtenido a partir de azúcar cruda importada: 2015= 32 032 t; 2016= 86 981 t; 2017=119 259 t; Ene-dic 2018= 54 699  t. </t>
    </r>
  </si>
  <si>
    <t>Fuente : SIEA</t>
  </si>
  <si>
    <t>Elaboración : MINAGRI - DGESEP (DEA)</t>
  </si>
  <si>
    <t xml:space="preserve"> Chicharrón de prensa</t>
  </si>
  <si>
    <r>
      <t>2019</t>
    </r>
    <r>
      <rPr>
        <b/>
        <vertAlign val="superscript"/>
        <sz val="8"/>
        <color theme="1"/>
        <rFont val="Arial Narrow"/>
        <family val="2"/>
      </rPr>
      <t>p/</t>
    </r>
  </si>
  <si>
    <r>
      <t>2020</t>
    </r>
    <r>
      <rPr>
        <b/>
        <vertAlign val="superscript"/>
        <sz val="8"/>
        <color theme="1"/>
        <rFont val="Arial Narrow"/>
        <family val="2"/>
      </rPr>
      <t>p/</t>
    </r>
  </si>
  <si>
    <r>
      <t>2019</t>
    </r>
    <r>
      <rPr>
        <vertAlign val="superscript"/>
        <sz val="8"/>
        <color theme="1"/>
        <rFont val="Arial Narrow"/>
        <family val="2"/>
      </rPr>
      <t>p/</t>
    </r>
  </si>
  <si>
    <r>
      <t>2020</t>
    </r>
    <r>
      <rPr>
        <vertAlign val="superscript"/>
        <sz val="8"/>
        <color theme="1"/>
        <rFont val="Arial Narrow"/>
        <family val="2"/>
      </rPr>
      <t>p/</t>
    </r>
  </si>
  <si>
    <t xml:space="preserve">C.47  PERÚ: PRODUCCIÓN DE AZÚCAR POR REGIÓN SEGÚN MES, ENERO 2010 - DICIEMBRE 2019/ENERO - JUNIO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</si>
</sst>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________"/>
    <numFmt numFmtId="178" formatCode="#,##0.0__"/>
    <numFmt numFmtId="179" formatCode="#,##0__"/>
    <numFmt numFmtId="180" formatCode="#\ ##0"/>
  </numFmts>
  <fonts count="55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8"/>
      <name val="Arial Narrow"/>
      <family val="2"/>
    </font>
    <font>
      <b/>
      <sz val="9"/>
      <color indexed="8"/>
      <name val="Arial Narrow"/>
      <family val="2"/>
    </font>
    <font>
      <vertAlign val="superscript"/>
      <sz val="6"/>
      <name val="Arial Narrow"/>
      <family val="2"/>
    </font>
    <font>
      <sz val="10"/>
      <color theme="1"/>
      <name val="Arial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vertAlign val="superscript"/>
      <sz val="8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6"/>
      <color theme="1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1D6B6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</cellStyleXfs>
  <cellXfs count="366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37" fontId="34" fillId="0" borderId="0" xfId="51" applyNumberFormat="1" applyFont="1" applyAlignment="1" applyProtection="1">
      <alignment vertical="center"/>
    </xf>
    <xf numFmtId="37" fontId="35" fillId="0" borderId="0" xfId="51" applyNumberFormat="1" applyFont="1" applyAlignment="1" applyProtection="1">
      <alignment vertical="center"/>
    </xf>
    <xf numFmtId="168" fontId="34" fillId="0" borderId="0" xfId="52" applyFont="1" applyAlignment="1">
      <alignment vertical="center"/>
    </xf>
    <xf numFmtId="37" fontId="34" fillId="0" borderId="0" xfId="52" applyNumberFormat="1" applyFont="1" applyAlignment="1" applyProtection="1">
      <alignment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Border="1" applyAlignment="1">
      <alignment horizontal="center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2" fillId="0" borderId="0" xfId="51" applyFont="1" applyBorder="1" applyAlignment="1">
      <alignment horizontal="center" vertical="center"/>
    </xf>
    <xf numFmtId="49" fontId="36" fillId="3" borderId="13" xfId="54" applyNumberFormat="1" applyFont="1" applyFill="1" applyBorder="1" applyAlignment="1">
      <alignment horizontal="center" vertical="center" wrapText="1"/>
    </xf>
    <xf numFmtId="49" fontId="36" fillId="0" borderId="0" xfId="54" applyNumberFormat="1" applyFont="1" applyFill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 wrapText="1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168" fontId="35" fillId="0" borderId="0" xfId="53" applyFont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70" fontId="32" fillId="0" borderId="0" xfId="0" applyNumberFormat="1" applyFont="1" applyAlignment="1" applyProtection="1"/>
    <xf numFmtId="170" fontId="32" fillId="0" borderId="0" xfId="0" quotePrefix="1" applyNumberFormat="1" applyFont="1" applyAlignment="1" applyProtection="1"/>
    <xf numFmtId="174" fontId="34" fillId="0" borderId="0" xfId="51" applyNumberFormat="1" applyFont="1" applyAlignment="1">
      <alignment vertical="center"/>
    </xf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174" fontId="36" fillId="3" borderId="13" xfId="54" applyNumberFormat="1" applyFont="1" applyFill="1" applyBorder="1" applyAlignment="1">
      <alignment horizontal="center" vertical="center" wrapText="1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174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0" fontId="32" fillId="0" borderId="0" xfId="0" applyFont="1" applyFill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0" fontId="32" fillId="0" borderId="0" xfId="0" quotePrefix="1" applyFont="1" applyAlignment="1" applyProtection="1"/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77" fontId="34" fillId="0" borderId="0" xfId="0" applyNumberFormat="1" applyFont="1" applyProtection="1"/>
    <xf numFmtId="168" fontId="34" fillId="0" borderId="2" xfId="51" applyFont="1" applyBorder="1" applyAlignment="1">
      <alignment vertical="center"/>
    </xf>
    <xf numFmtId="168" fontId="34" fillId="0" borderId="0" xfId="51" applyFont="1" applyBorder="1" applyAlignment="1">
      <alignment horizontal="right" vertical="center"/>
    </xf>
    <xf numFmtId="49" fontId="36" fillId="0" borderId="0" xfId="54" applyNumberFormat="1" applyFont="1" applyFill="1" applyBorder="1" applyAlignment="1">
      <alignment horizontal="right" vertical="center" wrapText="1"/>
    </xf>
    <xf numFmtId="3" fontId="34" fillId="0" borderId="0" xfId="0" applyNumberFormat="1" applyFont="1" applyFill="1" applyAlignment="1">
      <alignment horizontal="right"/>
    </xf>
    <xf numFmtId="177" fontId="34" fillId="0" borderId="0" xfId="0" applyNumberFormat="1" applyFont="1" applyAlignment="1" applyProtection="1">
      <alignment horizontal="right"/>
    </xf>
    <xf numFmtId="37" fontId="34" fillId="0" borderId="0" xfId="51" applyNumberFormat="1" applyFont="1" applyAlignment="1" applyProtection="1">
      <alignment horizontal="right" vertical="center"/>
    </xf>
    <xf numFmtId="168" fontId="37" fillId="0" borderId="0" xfId="51" applyFont="1" applyFill="1" applyBorder="1" applyAlignment="1" applyProtection="1">
      <alignment horizontal="right" vertical="center"/>
    </xf>
    <xf numFmtId="3" fontId="34" fillId="0" borderId="5" xfId="0" applyNumberFormat="1" applyFont="1" applyBorder="1" applyAlignment="1" applyProtection="1">
      <alignment horizontal="right"/>
    </xf>
    <xf numFmtId="37" fontId="35" fillId="0" borderId="0" xfId="51" applyNumberFormat="1" applyFont="1" applyAlignment="1" applyProtection="1">
      <alignment horizontal="right" vertical="center"/>
    </xf>
    <xf numFmtId="168" fontId="34" fillId="0" borderId="0" xfId="51" applyFont="1" applyAlignment="1">
      <alignment horizontal="right" vertical="center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3" fontId="35" fillId="0" borderId="0" xfId="53" applyNumberFormat="1" applyFont="1" applyAlignment="1">
      <alignment horizontal="center" vertical="center"/>
    </xf>
    <xf numFmtId="170" fontId="32" fillId="0" borderId="0" xfId="51" applyNumberFormat="1" applyFont="1" applyBorder="1" applyAlignment="1">
      <alignment horizontal="center" vertical="center"/>
    </xf>
    <xf numFmtId="170" fontId="34" fillId="0" borderId="0" xfId="51" applyNumberFormat="1" applyFont="1" applyBorder="1" applyAlignment="1">
      <alignment horizontal="center" vertical="center"/>
    </xf>
    <xf numFmtId="170" fontId="36" fillId="3" borderId="13" xfId="54" applyNumberFormat="1" applyFont="1" applyFill="1" applyBorder="1" applyAlignment="1">
      <alignment horizontal="center" vertical="center" wrapText="1"/>
    </xf>
    <xf numFmtId="170" fontId="36" fillId="0" borderId="0" xfId="54" applyNumberFormat="1" applyFont="1" applyFill="1" applyBorder="1" applyAlignment="1">
      <alignment horizontal="center" vertical="center" wrapText="1"/>
    </xf>
    <xf numFmtId="170" fontId="34" fillId="0" borderId="0" xfId="0" applyNumberFormat="1" applyFont="1" applyFill="1" applyProtection="1"/>
    <xf numFmtId="170" fontId="34" fillId="0" borderId="0" xfId="51" applyNumberFormat="1" applyFont="1" applyAlignment="1">
      <alignment vertical="center"/>
    </xf>
    <xf numFmtId="170" fontId="34" fillId="0" borderId="0" xfId="0" applyNumberFormat="1" applyFont="1" applyProtection="1"/>
    <xf numFmtId="170" fontId="34" fillId="0" borderId="5" xfId="0" applyNumberFormat="1" applyFont="1" applyBorder="1" applyProtection="1"/>
    <xf numFmtId="170" fontId="34" fillId="0" borderId="0" xfId="51" applyNumberFormat="1" applyFont="1" applyAlignment="1" applyProtection="1">
      <alignment vertical="center"/>
    </xf>
    <xf numFmtId="170" fontId="37" fillId="0" borderId="0" xfId="51" applyNumberFormat="1" applyFont="1" applyFill="1" applyBorder="1" applyAlignment="1" applyProtection="1">
      <alignment horizontal="center" vertical="center"/>
    </xf>
    <xf numFmtId="170" fontId="35" fillId="0" borderId="0" xfId="51" applyNumberFormat="1" applyFont="1" applyAlignment="1">
      <alignment vertical="center"/>
    </xf>
    <xf numFmtId="170" fontId="32" fillId="0" borderId="0" xfId="0" applyNumberFormat="1" applyFont="1" applyAlignment="1">
      <alignment horizontal="left"/>
    </xf>
    <xf numFmtId="170" fontId="34" fillId="0" borderId="0" xfId="0" applyNumberFormat="1" applyFont="1" applyBorder="1" applyProtection="1"/>
    <xf numFmtId="170" fontId="35" fillId="0" borderId="0" xfId="53" applyNumberFormat="1" applyFont="1" applyAlignment="1">
      <alignment horizontal="left" vertical="center"/>
    </xf>
    <xf numFmtId="174" fontId="40" fillId="0" borderId="7" xfId="0" applyNumberFormat="1" applyFont="1" applyBorder="1" applyAlignment="1">
      <alignment horizontal="right" vertical="center"/>
    </xf>
    <xf numFmtId="37" fontId="34" fillId="0" borderId="0" xfId="52" applyNumberFormat="1" applyFont="1" applyAlignment="1">
      <alignment vertical="center"/>
    </xf>
    <xf numFmtId="1" fontId="32" fillId="0" borderId="0" xfId="0" applyNumberFormat="1" applyFont="1" applyAlignment="1"/>
    <xf numFmtId="3" fontId="34" fillId="21" borderId="0" xfId="0" applyNumberFormat="1" applyFont="1" applyFill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51" applyNumberFormat="1" applyFont="1" applyAlignment="1">
      <alignment horizontal="right" vertical="center"/>
    </xf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51" applyNumberFormat="1" applyFont="1" applyAlignment="1">
      <alignment vertical="center" wrapText="1"/>
    </xf>
    <xf numFmtId="3" fontId="34" fillId="0" borderId="0" xfId="0" applyNumberFormat="1" applyFont="1" applyAlignment="1" applyProtection="1">
      <alignment wrapText="1"/>
    </xf>
    <xf numFmtId="168" fontId="34" fillId="0" borderId="0" xfId="51" applyFont="1" applyBorder="1" applyAlignment="1">
      <alignment vertical="center"/>
    </xf>
    <xf numFmtId="168" fontId="32" fillId="0" borderId="0" xfId="51" applyFont="1" applyBorder="1" applyAlignment="1">
      <alignment horizontal="left"/>
    </xf>
    <xf numFmtId="170" fontId="32" fillId="0" borderId="0" xfId="0" quotePrefix="1" applyNumberFormat="1" applyFont="1" applyAlignment="1" applyProtection="1">
      <alignment horizontal="right" vertical="top"/>
    </xf>
    <xf numFmtId="1" fontId="32" fillId="0" borderId="0" xfId="0" applyNumberFormat="1" applyFont="1" applyAlignment="1">
      <alignment vertical="top"/>
    </xf>
    <xf numFmtId="168" fontId="32" fillId="0" borderId="0" xfId="51" applyFont="1" applyBorder="1" applyAlignment="1">
      <alignment horizontal="right" vertical="top"/>
    </xf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7" fontId="34" fillId="0" borderId="7" xfId="51" applyNumberFormat="1" applyFont="1" applyBorder="1" applyAlignment="1" applyProtection="1">
      <alignment horizontal="right" vertical="center"/>
    </xf>
    <xf numFmtId="37" fontId="34" fillId="0" borderId="7" xfId="51" applyNumberFormat="1" applyFont="1" applyBorder="1" applyAlignment="1" applyProtection="1">
      <alignment vertical="center"/>
    </xf>
    <xf numFmtId="170" fontId="34" fillId="0" borderId="7" xfId="51" applyNumberFormat="1" applyFont="1" applyBorder="1" applyAlignment="1" applyProtection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7" fontId="34" fillId="0" borderId="5" xfId="51" applyNumberFormat="1" applyFont="1" applyBorder="1" applyAlignment="1" applyProtection="1">
      <alignment horizontal="right" vertical="center"/>
    </xf>
    <xf numFmtId="37" fontId="34" fillId="0" borderId="5" xfId="51" applyNumberFormat="1" applyFont="1" applyBorder="1" applyAlignment="1" applyProtection="1">
      <alignment vertical="center"/>
    </xf>
    <xf numFmtId="170" fontId="34" fillId="0" borderId="5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168" fontId="34" fillId="0" borderId="5" xfId="51" applyFont="1" applyBorder="1" applyAlignment="1">
      <alignment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178" fontId="34" fillId="0" borderId="0" xfId="0" applyNumberFormat="1" applyFont="1" applyProtection="1"/>
    <xf numFmtId="178" fontId="34" fillId="21" borderId="0" xfId="0" applyNumberFormat="1" applyFont="1" applyFill="1" applyProtection="1"/>
    <xf numFmtId="178" fontId="34" fillId="0" borderId="5" xfId="0" applyNumberFormat="1" applyFont="1" applyBorder="1" applyProtection="1"/>
    <xf numFmtId="178" fontId="34" fillId="0" borderId="0" xfId="51" applyNumberFormat="1" applyFont="1" applyAlignment="1" applyProtection="1">
      <alignment vertical="center"/>
    </xf>
    <xf numFmtId="178" fontId="34" fillId="0" borderId="0" xfId="51" applyNumberFormat="1" applyFont="1" applyAlignment="1">
      <alignment vertical="center"/>
    </xf>
    <xf numFmtId="178" fontId="34" fillId="21" borderId="0" xfId="51" applyNumberFormat="1" applyFont="1" applyFill="1" applyAlignment="1">
      <alignment vertical="center"/>
    </xf>
    <xf numFmtId="178" fontId="34" fillId="21" borderId="0" xfId="51" applyNumberFormat="1" applyFont="1" applyFill="1" applyAlignment="1" applyProtection="1">
      <alignment vertical="center"/>
    </xf>
    <xf numFmtId="178" fontId="34" fillId="0" borderId="0" xfId="51" applyNumberFormat="1" applyFont="1" applyAlignment="1">
      <alignment horizontal="right" vertical="center"/>
    </xf>
    <xf numFmtId="178" fontId="34" fillId="0" borderId="5" xfId="51" applyNumberFormat="1" applyFont="1" applyBorder="1" applyAlignment="1">
      <alignment vertical="center"/>
    </xf>
    <xf numFmtId="178" fontId="34" fillId="0" borderId="0" xfId="51" applyNumberFormat="1" applyFont="1" applyBorder="1" applyAlignment="1">
      <alignment vertical="center"/>
    </xf>
    <xf numFmtId="178" fontId="34" fillId="0" borderId="0" xfId="0" applyNumberFormat="1" applyFont="1" applyBorder="1" applyProtection="1"/>
    <xf numFmtId="178" fontId="34" fillId="0" borderId="0" xfId="0" applyNumberFormat="1" applyFont="1" applyFill="1" applyProtection="1"/>
    <xf numFmtId="0" fontId="44" fillId="2" borderId="13" xfId="0" applyFont="1" applyFill="1" applyBorder="1" applyAlignment="1">
      <alignment vertical="top"/>
    </xf>
    <xf numFmtId="0" fontId="36" fillId="4" borderId="1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1" applyFont="1" applyFill="1" applyBorder="1" applyAlignment="1" applyProtection="1">
      <alignment horizontal="center" vertical="center"/>
    </xf>
    <xf numFmtId="0" fontId="45" fillId="0" borderId="0" xfId="0" applyFont="1"/>
    <xf numFmtId="167" fontId="45" fillId="0" borderId="0" xfId="0" quotePrefix="1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45" fillId="0" borderId="0" xfId="0" applyNumberFormat="1" applyFont="1" applyAlignment="1">
      <alignment horizontal="right"/>
    </xf>
    <xf numFmtId="3" fontId="45" fillId="0" borderId="0" xfId="0" applyNumberFormat="1" applyFont="1"/>
    <xf numFmtId="3" fontId="34" fillId="0" borderId="0" xfId="0" applyNumberFormat="1" applyFont="1"/>
    <xf numFmtId="0" fontId="45" fillId="0" borderId="5" xfId="0" applyFont="1" applyBorder="1"/>
    <xf numFmtId="167" fontId="45" fillId="0" borderId="5" xfId="0" quotePrefix="1" applyNumberFormat="1" applyFont="1" applyBorder="1" applyAlignment="1">
      <alignment horizontal="center"/>
    </xf>
    <xf numFmtId="3" fontId="36" fillId="22" borderId="5" xfId="0" applyNumberFormat="1" applyFont="1" applyFill="1" applyBorder="1" applyAlignment="1">
      <alignment horizontal="right"/>
    </xf>
    <xf numFmtId="3" fontId="45" fillId="0" borderId="5" xfId="0" applyNumberFormat="1" applyFont="1" applyBorder="1" applyAlignment="1">
      <alignment horizontal="right"/>
    </xf>
    <xf numFmtId="180" fontId="47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80" fontId="35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68" fontId="35" fillId="0" borderId="0" xfId="72" applyFont="1" applyAlignment="1">
      <alignment horizontal="left" vertical="center"/>
    </xf>
    <xf numFmtId="168" fontId="50" fillId="0" borderId="0" xfId="52" applyFont="1" applyAlignment="1">
      <alignment vertical="center"/>
    </xf>
    <xf numFmtId="168" fontId="49" fillId="0" borderId="0" xfId="52" applyFont="1" applyBorder="1" applyAlignment="1"/>
    <xf numFmtId="168" fontId="49" fillId="0" borderId="0" xfId="52" applyFont="1" applyBorder="1" applyAlignment="1">
      <alignment horizontal="right" vertical="top"/>
    </xf>
    <xf numFmtId="168" fontId="49" fillId="0" borderId="0" xfId="52" applyFont="1" applyBorder="1" applyAlignment="1">
      <alignment horizontal="right" vertical="center"/>
    </xf>
    <xf numFmtId="169" fontId="49" fillId="0" borderId="0" xfId="52" applyNumberFormat="1" applyFont="1" applyBorder="1" applyAlignment="1">
      <alignment vertical="center"/>
    </xf>
    <xf numFmtId="3" fontId="49" fillId="0" borderId="0" xfId="52" applyNumberFormat="1" applyFont="1" applyBorder="1" applyAlignment="1">
      <alignment vertical="center"/>
    </xf>
    <xf numFmtId="3" fontId="49" fillId="0" borderId="0" xfId="52" applyNumberFormat="1" applyFont="1" applyBorder="1" applyAlignment="1">
      <alignment horizontal="right" vertical="center"/>
    </xf>
    <xf numFmtId="168" fontId="50" fillId="0" borderId="0" xfId="52" applyFont="1" applyAlignment="1">
      <alignment horizontal="right" vertical="center"/>
    </xf>
    <xf numFmtId="175" fontId="50" fillId="0" borderId="0" xfId="52" applyNumberFormat="1" applyFont="1" applyAlignment="1">
      <alignment vertical="center"/>
    </xf>
    <xf numFmtId="37" fontId="50" fillId="0" borderId="0" xfId="52" applyNumberFormat="1" applyFont="1" applyAlignment="1">
      <alignment vertical="center"/>
    </xf>
    <xf numFmtId="169" fontId="50" fillId="0" borderId="0" xfId="52" applyNumberFormat="1" applyFont="1" applyAlignment="1">
      <alignment horizontal="right" vertical="center"/>
    </xf>
    <xf numFmtId="168" fontId="50" fillId="0" borderId="0" xfId="52" applyFont="1" applyBorder="1" applyAlignment="1">
      <alignment horizontal="center" vertical="center"/>
    </xf>
    <xf numFmtId="168" fontId="50" fillId="0" borderId="0" xfId="52" applyFont="1" applyBorder="1" applyAlignment="1">
      <alignment horizontal="right" vertical="center"/>
    </xf>
    <xf numFmtId="169" fontId="50" fillId="0" borderId="0" xfId="52" applyNumberFormat="1" applyFont="1" applyBorder="1" applyAlignment="1">
      <alignment vertical="center"/>
    </xf>
    <xf numFmtId="3" fontId="50" fillId="0" borderId="0" xfId="52" applyNumberFormat="1" applyFont="1" applyBorder="1" applyAlignment="1">
      <alignment vertical="center"/>
    </xf>
    <xf numFmtId="3" fontId="50" fillId="0" borderId="0" xfId="52" applyNumberFormat="1" applyFont="1" applyBorder="1" applyAlignment="1">
      <alignment horizontal="right" vertical="center"/>
    </xf>
    <xf numFmtId="169" fontId="50" fillId="0" borderId="0" xfId="52" applyNumberFormat="1" applyFont="1" applyBorder="1" applyAlignment="1">
      <alignment horizontal="center" vertical="center"/>
    </xf>
    <xf numFmtId="168" fontId="51" fillId="4" borderId="29" xfId="51" applyFont="1" applyFill="1" applyBorder="1" applyAlignment="1" applyProtection="1">
      <alignment horizontal="center" vertical="center"/>
    </xf>
    <xf numFmtId="169" fontId="51" fillId="4" borderId="13" xfId="52" applyNumberFormat="1" applyFont="1" applyFill="1" applyBorder="1" applyAlignment="1" applyProtection="1">
      <alignment horizontal="center" vertical="center"/>
      <protection locked="0"/>
    </xf>
    <xf numFmtId="175" fontId="51" fillId="4" borderId="13" xfId="52" applyNumberFormat="1" applyFont="1" applyFill="1" applyBorder="1" applyAlignment="1" applyProtection="1">
      <alignment horizontal="center" vertical="center"/>
      <protection locked="0"/>
    </xf>
    <xf numFmtId="37" fontId="51" fillId="4" borderId="29" xfId="51" applyNumberFormat="1" applyFont="1" applyFill="1" applyBorder="1" applyAlignment="1" applyProtection="1">
      <alignment horizontal="center" vertical="center"/>
    </xf>
    <xf numFmtId="168" fontId="50" fillId="0" borderId="0" xfId="52" applyFont="1" applyAlignment="1">
      <alignment horizontal="center" vertical="center"/>
    </xf>
    <xf numFmtId="168" fontId="50" fillId="0" borderId="0" xfId="52" applyFont="1" applyFill="1" applyBorder="1" applyAlignment="1" applyProtection="1">
      <alignment horizontal="center" vertical="center"/>
      <protection locked="0"/>
    </xf>
    <xf numFmtId="168" fontId="50" fillId="0" borderId="0" xfId="51" applyFont="1" applyFill="1" applyBorder="1" applyAlignment="1" applyProtection="1">
      <alignment horizontal="right" vertical="center"/>
    </xf>
    <xf numFmtId="169" fontId="50" fillId="0" borderId="0" xfId="52" applyNumberFormat="1" applyFont="1" applyFill="1" applyBorder="1" applyAlignment="1" applyProtection="1">
      <alignment vertical="center"/>
      <protection locked="0"/>
    </xf>
    <xf numFmtId="3" fontId="50" fillId="0" borderId="0" xfId="52" applyNumberFormat="1" applyFont="1" applyFill="1" applyBorder="1" applyAlignment="1" applyProtection="1">
      <alignment vertical="center"/>
      <protection locked="0"/>
    </xf>
    <xf numFmtId="3" fontId="50" fillId="0" borderId="0" xfId="52" applyNumberFormat="1" applyFont="1" applyFill="1" applyBorder="1" applyAlignment="1" applyProtection="1">
      <alignment horizontal="right" vertical="center"/>
      <protection locked="0"/>
    </xf>
    <xf numFmtId="169" fontId="50" fillId="0" borderId="0" xfId="52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Alignment="1" applyProtection="1"/>
    <xf numFmtId="1" fontId="50" fillId="0" borderId="0" xfId="0" applyNumberFormat="1" applyFont="1" applyFill="1" applyAlignment="1">
      <alignment horizontal="right" vertical="center"/>
    </xf>
    <xf numFmtId="169" fontId="50" fillId="0" borderId="0" xfId="0" applyNumberFormat="1" applyFont="1" applyFill="1" applyAlignment="1">
      <alignment vertical="center"/>
    </xf>
    <xf numFmtId="3" fontId="50" fillId="0" borderId="0" xfId="0" applyNumberFormat="1" applyFont="1" applyFill="1" applyAlignment="1">
      <alignment vertical="center"/>
    </xf>
    <xf numFmtId="3" fontId="50" fillId="0" borderId="0" xfId="0" applyNumberFormat="1" applyFont="1" applyFill="1" applyAlignment="1">
      <alignment horizontal="right" vertical="center"/>
    </xf>
    <xf numFmtId="169" fontId="50" fillId="0" borderId="0" xfId="0" applyNumberFormat="1" applyFont="1" applyFill="1" applyAlignment="1">
      <alignment horizontal="right" vertical="center"/>
    </xf>
    <xf numFmtId="1" fontId="51" fillId="0" borderId="0" xfId="0" applyNumberFormat="1" applyFont="1" applyFill="1" applyAlignment="1" applyProtection="1">
      <alignment vertical="center"/>
      <protection locked="0"/>
    </xf>
    <xf numFmtId="1" fontId="50" fillId="0" borderId="0" xfId="0" applyNumberFormat="1" applyFont="1" applyFill="1" applyAlignment="1" applyProtection="1">
      <alignment vertical="center"/>
      <protection locked="0"/>
    </xf>
    <xf numFmtId="3" fontId="50" fillId="0" borderId="0" xfId="40" applyNumberFormat="1" applyFont="1" applyFill="1" applyAlignment="1" applyProtection="1">
      <alignment vertical="center"/>
    </xf>
    <xf numFmtId="178" fontId="50" fillId="0" borderId="0" xfId="0" applyNumberFormat="1" applyFont="1" applyFill="1" applyAlignment="1" applyProtection="1">
      <alignment vertical="center"/>
    </xf>
    <xf numFmtId="3" fontId="50" fillId="0" borderId="0" xfId="0" applyNumberFormat="1" applyFont="1" applyFill="1" applyAlignment="1" applyProtection="1">
      <alignment vertical="center"/>
    </xf>
    <xf numFmtId="3" fontId="50" fillId="0" borderId="0" xfId="52" applyNumberFormat="1" applyFont="1" applyAlignment="1" applyProtection="1">
      <alignment vertical="center"/>
    </xf>
    <xf numFmtId="178" fontId="50" fillId="0" borderId="0" xfId="52" applyNumberFormat="1" applyFont="1" applyAlignment="1" applyProtection="1">
      <alignment vertical="center"/>
    </xf>
    <xf numFmtId="37" fontId="50" fillId="0" borderId="0" xfId="52" applyNumberFormat="1" applyFont="1" applyAlignment="1" applyProtection="1">
      <alignment vertical="center"/>
    </xf>
    <xf numFmtId="11" fontId="51" fillId="0" borderId="0" xfId="0" applyNumberFormat="1" applyFont="1" applyAlignment="1" applyProtection="1"/>
    <xf numFmtId="1" fontId="50" fillId="0" borderId="0" xfId="0" applyNumberFormat="1" applyFont="1" applyFill="1" applyAlignment="1" applyProtection="1">
      <protection locked="0"/>
    </xf>
    <xf numFmtId="178" fontId="50" fillId="0" borderId="0" xfId="0" applyNumberFormat="1" applyFont="1" applyFill="1" applyAlignment="1" applyProtection="1">
      <alignment horizontal="right" vertical="center"/>
    </xf>
    <xf numFmtId="178" fontId="50" fillId="0" borderId="0" xfId="40" applyNumberFormat="1" applyFont="1" applyFill="1" applyAlignment="1" applyProtection="1">
      <alignment vertical="center"/>
    </xf>
    <xf numFmtId="178" fontId="50" fillId="0" borderId="0" xfId="48" applyNumberFormat="1" applyFont="1" applyFill="1" applyBorder="1" applyAlignment="1" applyProtection="1">
      <alignment horizontal="right" vertical="center"/>
    </xf>
    <xf numFmtId="178" fontId="50" fillId="0" borderId="0" xfId="48" applyNumberFormat="1" applyFont="1" applyFill="1" applyBorder="1" applyAlignment="1" applyProtection="1">
      <alignment horizontal="right" vertical="center" wrapText="1"/>
    </xf>
    <xf numFmtId="3" fontId="50" fillId="0" borderId="0" xfId="40" applyNumberFormat="1" applyFont="1" applyFill="1" applyAlignment="1" applyProtection="1">
      <alignment horizontal="center" vertical="center"/>
    </xf>
    <xf numFmtId="178" fontId="50" fillId="0" borderId="0" xfId="52" applyNumberFormat="1" applyFont="1" applyAlignment="1" applyProtection="1">
      <alignment horizontal="right" vertical="center"/>
    </xf>
    <xf numFmtId="3" fontId="50" fillId="0" borderId="0" xfId="52" applyNumberFormat="1" applyFont="1" applyAlignment="1" applyProtection="1">
      <alignment horizontal="right" vertical="center" indent="1"/>
    </xf>
    <xf numFmtId="0" fontId="49" fillId="0" borderId="0" xfId="0" applyFont="1" applyAlignment="1" applyProtection="1"/>
    <xf numFmtId="178" fontId="50" fillId="0" borderId="0" xfId="52" applyNumberFormat="1" applyFont="1" applyAlignment="1">
      <alignment vertical="center"/>
    </xf>
    <xf numFmtId="3" fontId="50" fillId="0" borderId="0" xfId="52" applyNumberFormat="1" applyFont="1" applyAlignment="1">
      <alignment vertical="center"/>
    </xf>
    <xf numFmtId="1" fontId="50" fillId="0" borderId="0" xfId="0" applyNumberFormat="1" applyFont="1" applyFill="1" applyAlignment="1">
      <alignment vertical="center"/>
    </xf>
    <xf numFmtId="0" fontId="49" fillId="0" borderId="0" xfId="0" quotePrefix="1" applyFont="1" applyAlignment="1" applyProtection="1"/>
    <xf numFmtId="3" fontId="50" fillId="0" borderId="0" xfId="52" applyNumberFormat="1" applyFont="1" applyAlignment="1">
      <alignment horizontal="right" vertical="center" indent="1"/>
    </xf>
    <xf numFmtId="3" fontId="50" fillId="0" borderId="0" xfId="0" applyNumberFormat="1" applyFont="1" applyFill="1" applyAlignment="1" applyProtection="1">
      <protection locked="0"/>
    </xf>
    <xf numFmtId="1" fontId="50" fillId="0" borderId="5" xfId="0" applyNumberFormat="1" applyFont="1" applyFill="1" applyBorder="1" applyAlignment="1" applyProtection="1">
      <protection locked="0"/>
    </xf>
    <xf numFmtId="3" fontId="50" fillId="0" borderId="5" xfId="52" applyNumberFormat="1" applyFont="1" applyBorder="1" applyAlignment="1" applyProtection="1">
      <alignment vertical="center"/>
    </xf>
    <xf numFmtId="178" fontId="50" fillId="0" borderId="5" xfId="52" applyNumberFormat="1" applyFont="1" applyBorder="1" applyAlignment="1" applyProtection="1">
      <alignment vertical="center"/>
    </xf>
    <xf numFmtId="168" fontId="50" fillId="0" borderId="7" xfId="52" applyFont="1" applyBorder="1" applyAlignment="1" applyProtection="1">
      <alignment vertical="center"/>
      <protection locked="0"/>
    </xf>
    <xf numFmtId="37" fontId="50" fillId="0" borderId="7" xfId="52" applyNumberFormat="1" applyFont="1" applyBorder="1" applyAlignment="1" applyProtection="1">
      <alignment horizontal="right" vertical="center"/>
    </xf>
    <xf numFmtId="169" fontId="50" fillId="0" borderId="7" xfId="52" applyNumberFormat="1" applyFont="1" applyBorder="1" applyAlignment="1" applyProtection="1">
      <alignment vertical="center"/>
    </xf>
    <xf numFmtId="3" fontId="50" fillId="0" borderId="7" xfId="52" applyNumberFormat="1" applyFont="1" applyBorder="1" applyAlignment="1" applyProtection="1">
      <alignment vertical="center"/>
    </xf>
    <xf numFmtId="3" fontId="50" fillId="0" borderId="7" xfId="52" applyNumberFormat="1" applyFont="1" applyBorder="1" applyAlignment="1" applyProtection="1">
      <alignment horizontal="right" vertical="center"/>
    </xf>
    <xf numFmtId="169" fontId="50" fillId="0" borderId="7" xfId="52" applyNumberFormat="1" applyFont="1" applyBorder="1" applyAlignment="1" applyProtection="1">
      <alignment horizontal="right" vertical="center"/>
    </xf>
    <xf numFmtId="175" fontId="54" fillId="0" borderId="7" xfId="52" applyNumberFormat="1" applyFont="1" applyBorder="1" applyAlignment="1" applyProtection="1">
      <alignment vertical="center"/>
    </xf>
    <xf numFmtId="37" fontId="50" fillId="0" borderId="7" xfId="52" applyNumberFormat="1" applyFont="1" applyBorder="1" applyAlignment="1" applyProtection="1">
      <alignment vertical="center"/>
    </xf>
    <xf numFmtId="175" fontId="54" fillId="0" borderId="7" xfId="52" applyNumberFormat="1" applyFont="1" applyBorder="1" applyAlignment="1" applyProtection="1">
      <alignment horizontal="right" vertical="center"/>
    </xf>
    <xf numFmtId="0" fontId="51" fillId="0" borderId="0" xfId="0" applyFont="1" applyAlignment="1">
      <alignment vertical="center"/>
    </xf>
    <xf numFmtId="37" fontId="50" fillId="0" borderId="0" xfId="52" applyNumberFormat="1" applyFont="1" applyAlignment="1" applyProtection="1">
      <alignment horizontal="right" vertical="center"/>
    </xf>
    <xf numFmtId="169" fontId="50" fillId="0" borderId="5" xfId="52" applyNumberFormat="1" applyFont="1" applyBorder="1" applyAlignment="1" applyProtection="1">
      <alignment vertical="center"/>
    </xf>
    <xf numFmtId="3" fontId="50" fillId="0" borderId="0" xfId="52" applyNumberFormat="1" applyFont="1" applyBorder="1" applyAlignment="1" applyProtection="1">
      <alignment vertical="center"/>
    </xf>
    <xf numFmtId="3" fontId="50" fillId="0" borderId="0" xfId="52" applyNumberFormat="1" applyFont="1" applyBorder="1" applyAlignment="1" applyProtection="1">
      <alignment horizontal="right" vertical="center"/>
    </xf>
    <xf numFmtId="169" fontId="50" fillId="0" borderId="0" xfId="52" applyNumberFormat="1" applyFont="1" applyBorder="1" applyAlignment="1" applyProtection="1">
      <alignment horizontal="right" vertical="center"/>
    </xf>
    <xf numFmtId="175" fontId="50" fillId="0" borderId="0" xfId="52" applyNumberFormat="1" applyFont="1" applyAlignment="1" applyProtection="1">
      <alignment vertical="center"/>
    </xf>
    <xf numFmtId="169" fontId="50" fillId="0" borderId="0" xfId="52" applyNumberFormat="1" applyFont="1" applyAlignment="1" applyProtection="1">
      <alignment horizontal="right" vertical="center"/>
    </xf>
    <xf numFmtId="168" fontId="50" fillId="0" borderId="0" xfId="52" applyFont="1" applyFill="1" applyBorder="1" applyAlignment="1" applyProtection="1">
      <alignment vertical="center"/>
      <protection locked="0"/>
    </xf>
    <xf numFmtId="1" fontId="49" fillId="0" borderId="0" xfId="0" applyNumberFormat="1" applyFont="1" applyFill="1" applyAlignment="1" applyProtection="1">
      <protection locked="0"/>
    </xf>
    <xf numFmtId="1" fontId="50" fillId="0" borderId="0" xfId="0" applyNumberFormat="1" applyFont="1" applyFill="1" applyAlignment="1" applyProtection="1">
      <alignment horizontal="right" vertical="center"/>
    </xf>
    <xf numFmtId="169" fontId="50" fillId="0" borderId="0" xfId="0" applyNumberFormat="1" applyFont="1" applyFill="1" applyAlignment="1" applyProtection="1">
      <alignment vertical="center"/>
    </xf>
    <xf numFmtId="3" fontId="50" fillId="0" borderId="0" xfId="0" applyNumberFormat="1" applyFont="1" applyFill="1" applyAlignment="1" applyProtection="1">
      <alignment horizontal="right" vertical="center"/>
    </xf>
    <xf numFmtId="169" fontId="50" fillId="0" borderId="0" xfId="0" applyNumberFormat="1" applyFont="1" applyFill="1" applyAlignment="1" applyProtection="1">
      <alignment horizontal="right" vertical="center"/>
    </xf>
    <xf numFmtId="1" fontId="50" fillId="0" borderId="0" xfId="0" applyNumberFormat="1" applyFont="1" applyFill="1" applyAlignment="1" applyProtection="1">
      <alignment horizontal="left" vertical="center"/>
      <protection locked="0"/>
    </xf>
    <xf numFmtId="1" fontId="51" fillId="0" borderId="0" xfId="0" applyNumberFormat="1" applyFont="1" applyFill="1" applyAlignment="1" applyProtection="1">
      <alignment horizontal="left" vertical="center"/>
      <protection locked="0"/>
    </xf>
    <xf numFmtId="1" fontId="49" fillId="0" borderId="0" xfId="0" applyNumberFormat="1" applyFont="1" applyFill="1" applyAlignment="1" applyProtection="1">
      <alignment horizontal="left" vertical="center"/>
      <protection locked="0"/>
    </xf>
    <xf numFmtId="1" fontId="50" fillId="0" borderId="0" xfId="0" applyNumberFormat="1" applyFont="1" applyFill="1" applyBorder="1" applyAlignment="1" applyProtection="1">
      <alignment horizontal="left" vertical="center"/>
      <protection locked="0"/>
    </xf>
    <xf numFmtId="1" fontId="50" fillId="0" borderId="5" xfId="0" applyNumberFormat="1" applyFont="1" applyFill="1" applyBorder="1" applyAlignment="1">
      <alignment horizontal="left" vertical="center"/>
    </xf>
    <xf numFmtId="167" fontId="54" fillId="0" borderId="0" xfId="0" quotePrefix="1" applyNumberFormat="1" applyFont="1" applyFill="1" applyAlignment="1" applyProtection="1">
      <alignment horizontal="left" vertical="center"/>
    </xf>
    <xf numFmtId="169" fontId="50" fillId="0" borderId="0" xfId="52" applyNumberFormat="1" applyFont="1" applyAlignment="1">
      <alignment vertical="center"/>
    </xf>
    <xf numFmtId="3" fontId="50" fillId="0" borderId="0" xfId="52" applyNumberFormat="1" applyFont="1" applyAlignment="1">
      <alignment horizontal="right" vertical="center"/>
    </xf>
    <xf numFmtId="37" fontId="50" fillId="0" borderId="0" xfId="52" applyNumberFormat="1" applyFont="1" applyFill="1" applyAlignment="1" applyProtection="1">
      <alignment horizontal="right" vertical="center"/>
    </xf>
    <xf numFmtId="175" fontId="50" fillId="0" borderId="0" xfId="52" applyNumberFormat="1" applyFont="1" applyFill="1" applyAlignment="1" applyProtection="1">
      <alignment vertical="center"/>
    </xf>
    <xf numFmtId="37" fontId="50" fillId="0" borderId="0" xfId="52" applyNumberFormat="1" applyFont="1" applyFill="1" applyAlignment="1" applyProtection="1">
      <alignment vertical="center"/>
    </xf>
    <xf numFmtId="169" fontId="50" fillId="0" borderId="0" xfId="52" applyNumberFormat="1" applyFont="1" applyFill="1" applyAlignment="1" applyProtection="1">
      <alignment horizontal="right" vertical="center"/>
    </xf>
    <xf numFmtId="3" fontId="50" fillId="0" borderId="0" xfId="52" applyNumberFormat="1" applyFont="1" applyFill="1" applyAlignment="1" applyProtection="1">
      <alignment horizontal="left" vertical="center" indent="1"/>
    </xf>
    <xf numFmtId="3" fontId="50" fillId="0" borderId="0" xfId="52" applyNumberFormat="1" applyFont="1" applyFill="1" applyAlignment="1" applyProtection="1">
      <alignment vertical="center"/>
    </xf>
    <xf numFmtId="178" fontId="50" fillId="0" borderId="0" xfId="52" applyNumberFormat="1" applyFont="1" applyFill="1" applyAlignment="1" applyProtection="1">
      <alignment vertical="center"/>
    </xf>
    <xf numFmtId="0" fontId="49" fillId="0" borderId="0" xfId="0" applyFont="1" applyFill="1" applyAlignment="1" applyProtection="1">
      <alignment horizontal="left"/>
    </xf>
    <xf numFmtId="179" fontId="50" fillId="0" borderId="0" xfId="0" applyNumberFormat="1" applyFont="1" applyFill="1" applyAlignment="1" applyProtection="1">
      <alignment vertical="center"/>
    </xf>
    <xf numFmtId="170" fontId="50" fillId="0" borderId="0" xfId="0" applyNumberFormat="1" applyFont="1" applyFill="1" applyAlignment="1" applyProtection="1">
      <alignment horizontal="right" vertical="center"/>
    </xf>
    <xf numFmtId="178" fontId="50" fillId="0" borderId="0" xfId="52" applyNumberFormat="1" applyFont="1" applyFill="1" applyAlignment="1" applyProtection="1">
      <alignment horizontal="right" vertical="center"/>
    </xf>
    <xf numFmtId="178" fontId="50" fillId="0" borderId="0" xfId="52" applyNumberFormat="1" applyFont="1" applyFill="1" applyAlignment="1" applyProtection="1">
      <alignment horizontal="center" vertical="center"/>
    </xf>
    <xf numFmtId="0" fontId="49" fillId="0" borderId="0" xfId="0" quotePrefix="1" applyFont="1" applyFill="1" applyAlignment="1" applyProtection="1">
      <alignment horizontal="left"/>
    </xf>
    <xf numFmtId="0" fontId="49" fillId="0" borderId="0" xfId="0" applyFont="1" applyFill="1"/>
    <xf numFmtId="3" fontId="50" fillId="0" borderId="0" xfId="52" applyNumberFormat="1" applyFont="1" applyFill="1" applyBorder="1" applyAlignment="1" applyProtection="1">
      <alignment vertical="center"/>
    </xf>
    <xf numFmtId="178" fontId="50" fillId="0" borderId="0" xfId="52" applyNumberFormat="1" applyFont="1" applyFill="1" applyBorder="1" applyAlignment="1" applyProtection="1">
      <alignment vertical="center"/>
    </xf>
    <xf numFmtId="3" fontId="50" fillId="0" borderId="5" xfId="40" applyNumberFormat="1" applyFont="1" applyFill="1" applyBorder="1" applyAlignment="1" applyProtection="1">
      <alignment vertical="center"/>
    </xf>
    <xf numFmtId="178" fontId="50" fillId="0" borderId="5" xfId="0" applyNumberFormat="1" applyFont="1" applyFill="1" applyBorder="1" applyAlignment="1" applyProtection="1">
      <alignment vertical="center"/>
    </xf>
    <xf numFmtId="3" fontId="50" fillId="0" borderId="5" xfId="0" applyNumberFormat="1" applyFont="1" applyFill="1" applyBorder="1" applyAlignment="1" applyProtection="1">
      <alignment vertical="center"/>
    </xf>
    <xf numFmtId="3" fontId="50" fillId="0" borderId="5" xfId="52" applyNumberFormat="1" applyFont="1" applyFill="1" applyBorder="1" applyAlignment="1" applyProtection="1">
      <alignment vertical="center"/>
    </xf>
    <xf numFmtId="178" fontId="50" fillId="0" borderId="5" xfId="52" applyNumberFormat="1" applyFont="1" applyFill="1" applyBorder="1" applyAlignment="1" applyProtection="1">
      <alignment vertical="center"/>
    </xf>
    <xf numFmtId="37" fontId="54" fillId="0" borderId="0" xfId="52" applyNumberFormat="1" applyFont="1" applyFill="1" applyAlignment="1" applyProtection="1">
      <alignment horizontal="right" vertical="center"/>
    </xf>
    <xf numFmtId="169" fontId="54" fillId="0" borderId="0" xfId="52" applyNumberFormat="1" applyFont="1" applyFill="1" applyAlignment="1" applyProtection="1">
      <alignment vertical="center"/>
    </xf>
    <xf numFmtId="3" fontId="54" fillId="0" borderId="0" xfId="52" applyNumberFormat="1" applyFont="1" applyFill="1" applyAlignment="1" applyProtection="1">
      <alignment vertical="center"/>
    </xf>
    <xf numFmtId="3" fontId="54" fillId="0" borderId="0" xfId="52" applyNumberFormat="1" applyFont="1" applyFill="1" applyAlignment="1" applyProtection="1">
      <alignment horizontal="right" vertical="center"/>
    </xf>
    <xf numFmtId="168" fontId="54" fillId="0" borderId="0" xfId="52" applyFont="1" applyFill="1" applyAlignment="1">
      <alignment horizontal="right" vertical="center"/>
    </xf>
    <xf numFmtId="168" fontId="50" fillId="0" borderId="0" xfId="52" applyFont="1" applyFill="1" applyAlignment="1">
      <alignment horizontal="right" vertical="center"/>
    </xf>
    <xf numFmtId="175" fontId="50" fillId="0" borderId="0" xfId="52" applyNumberFormat="1" applyFont="1" applyFill="1" applyAlignment="1">
      <alignment vertical="center"/>
    </xf>
    <xf numFmtId="37" fontId="50" fillId="0" borderId="0" xfId="52" applyNumberFormat="1" applyFont="1" applyFill="1" applyAlignment="1">
      <alignment vertical="center"/>
    </xf>
    <xf numFmtId="169" fontId="50" fillId="0" borderId="0" xfId="52" applyNumberFormat="1" applyFont="1" applyFill="1" applyAlignment="1">
      <alignment horizontal="right" vertical="center"/>
    </xf>
    <xf numFmtId="168" fontId="50" fillId="0" borderId="0" xfId="52" applyFont="1" applyFill="1" applyAlignment="1">
      <alignment vertical="center"/>
    </xf>
    <xf numFmtId="3" fontId="54" fillId="0" borderId="0" xfId="53" applyNumberFormat="1" applyFont="1" applyFill="1" applyAlignment="1">
      <alignment vertical="center"/>
    </xf>
    <xf numFmtId="3" fontId="54" fillId="0" borderId="0" xfId="53" applyNumberFormat="1" applyFont="1" applyFill="1" applyAlignment="1">
      <alignment horizontal="right" vertical="center"/>
    </xf>
    <xf numFmtId="169" fontId="54" fillId="0" borderId="0" xfId="53" applyNumberFormat="1" applyFont="1" applyFill="1" applyAlignment="1">
      <alignment horizontal="left" vertical="center"/>
    </xf>
    <xf numFmtId="168" fontId="54" fillId="0" borderId="0" xfId="52" applyFont="1" applyFill="1" applyAlignment="1">
      <alignment vertical="center"/>
    </xf>
    <xf numFmtId="169" fontId="54" fillId="0" borderId="0" xfId="52" applyNumberFormat="1" applyFont="1" applyFill="1" applyAlignment="1">
      <alignment vertical="center"/>
    </xf>
    <xf numFmtId="3" fontId="54" fillId="0" borderId="0" xfId="52" applyNumberFormat="1" applyFont="1" applyFill="1" applyAlignment="1">
      <alignment vertical="center"/>
    </xf>
    <xf numFmtId="3" fontId="54" fillId="0" borderId="0" xfId="52" applyNumberFormat="1" applyFont="1" applyFill="1" applyAlignment="1">
      <alignment horizontal="right" vertical="center"/>
    </xf>
    <xf numFmtId="169" fontId="50" fillId="0" borderId="0" xfId="52" applyNumberFormat="1" applyFont="1" applyFill="1" applyAlignment="1">
      <alignment vertical="center"/>
    </xf>
    <xf numFmtId="3" fontId="50" fillId="0" borderId="0" xfId="52" applyNumberFormat="1" applyFont="1" applyFill="1" applyAlignment="1">
      <alignment vertical="center"/>
    </xf>
    <xf numFmtId="3" fontId="50" fillId="0" borderId="0" xfId="52" applyNumberFormat="1" applyFont="1" applyFill="1" applyAlignment="1">
      <alignment horizontal="right" vertical="center"/>
    </xf>
    <xf numFmtId="167" fontId="36" fillId="22" borderId="7" xfId="0" quotePrefix="1" applyNumberFormat="1" applyFont="1" applyFill="1" applyBorder="1" applyAlignment="1">
      <alignment horizontal="center"/>
    </xf>
    <xf numFmtId="3" fontId="36" fillId="22" borderId="7" xfId="0" applyNumberFormat="1" applyFont="1" applyFill="1" applyBorder="1" applyAlignment="1">
      <alignment horizontal="right"/>
    </xf>
    <xf numFmtId="167" fontId="36" fillId="22" borderId="0" xfId="0" quotePrefix="1" applyNumberFormat="1" applyFont="1" applyFill="1" applyBorder="1" applyAlignment="1">
      <alignment horizontal="center"/>
    </xf>
    <xf numFmtId="3" fontId="36" fillId="22" borderId="0" xfId="0" applyNumberFormat="1" applyFont="1" applyFill="1" applyBorder="1" applyAlignment="1">
      <alignment horizontal="right"/>
    </xf>
    <xf numFmtId="167" fontId="36" fillId="22" borderId="5" xfId="0" quotePrefix="1" applyNumberFormat="1" applyFont="1" applyFill="1" applyBorder="1" applyAlignment="1">
      <alignment horizontal="center"/>
    </xf>
    <xf numFmtId="3" fontId="36" fillId="23" borderId="0" xfId="0" applyNumberFormat="1" applyFont="1" applyFill="1" applyAlignment="1">
      <alignment horizontal="right"/>
    </xf>
    <xf numFmtId="3" fontId="36" fillId="23" borderId="5" xfId="0" applyNumberFormat="1" applyFont="1" applyFill="1" applyBorder="1" applyAlignment="1">
      <alignment horizontal="right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5" fillId="0" borderId="0" xfId="53" applyFont="1" applyAlignment="1">
      <alignment horizontal="left" vertical="center"/>
    </xf>
    <xf numFmtId="0" fontId="36" fillId="3" borderId="11" xfId="55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1" fontId="49" fillId="0" borderId="0" xfId="0" applyNumberFormat="1" applyFont="1" applyFill="1" applyAlignment="1">
      <alignment horizontal="left"/>
    </xf>
    <xf numFmtId="168" fontId="51" fillId="4" borderId="6" xfId="52" applyFont="1" applyFill="1" applyBorder="1" applyAlignment="1" applyProtection="1">
      <alignment horizontal="center" vertical="center"/>
      <protection locked="0"/>
    </xf>
    <xf numFmtId="168" fontId="51" fillId="4" borderId="2" xfId="52" applyFont="1" applyFill="1" applyBorder="1" applyAlignment="1" applyProtection="1">
      <alignment horizontal="center" vertical="center"/>
      <protection locked="0"/>
    </xf>
    <xf numFmtId="168" fontId="51" fillId="4" borderId="4" xfId="52" applyFont="1" applyFill="1" applyBorder="1" applyAlignment="1" applyProtection="1">
      <alignment horizontal="center" vertical="center"/>
      <protection locked="0"/>
    </xf>
    <xf numFmtId="168" fontId="51" fillId="4" borderId="9" xfId="52" applyFont="1" applyFill="1" applyBorder="1" applyAlignment="1" applyProtection="1">
      <alignment horizontal="center" vertical="center"/>
      <protection locked="0"/>
    </xf>
    <xf numFmtId="0" fontId="48" fillId="0" borderId="10" xfId="0" applyFont="1" applyBorder="1"/>
    <xf numFmtId="168" fontId="51" fillId="4" borderId="3" xfId="52" applyFont="1" applyFill="1" applyBorder="1" applyAlignment="1" applyProtection="1">
      <alignment horizontal="center" vertical="center"/>
      <protection locked="0"/>
    </xf>
    <xf numFmtId="168" fontId="51" fillId="4" borderId="5" xfId="52" applyFont="1" applyFill="1" applyBorder="1" applyAlignment="1" applyProtection="1">
      <alignment horizontal="center" vertical="center"/>
      <protection locked="0"/>
    </xf>
    <xf numFmtId="168" fontId="51" fillId="4" borderId="9" xfId="52" applyFont="1" applyFill="1" applyBorder="1" applyAlignment="1" applyProtection="1">
      <alignment horizontal="center" vertical="center" wrapText="1"/>
      <protection locked="0"/>
    </xf>
    <xf numFmtId="168" fontId="51" fillId="4" borderId="10" xfId="52" applyFont="1" applyFill="1" applyBorder="1" applyAlignment="1" applyProtection="1">
      <alignment horizontal="center" vertical="center" wrapText="1"/>
      <protection locked="0"/>
    </xf>
    <xf numFmtId="168" fontId="51" fillId="4" borderId="11" xfId="52" applyFont="1" applyFill="1" applyBorder="1" applyAlignment="1" applyProtection="1">
      <alignment horizontal="center" vertical="center" wrapText="1"/>
      <protection locked="0"/>
    </xf>
    <xf numFmtId="168" fontId="51" fillId="4" borderId="10" xfId="52" applyFont="1" applyFill="1" applyBorder="1" applyAlignment="1" applyProtection="1">
      <alignment horizontal="center" vertical="center"/>
      <protection locked="0"/>
    </xf>
    <xf numFmtId="168" fontId="51" fillId="4" borderId="11" xfId="52" applyFont="1" applyFill="1" applyBorder="1" applyAlignment="1" applyProtection="1">
      <alignment horizontal="center" vertical="center"/>
      <protection locked="0"/>
    </xf>
    <xf numFmtId="168" fontId="54" fillId="0" borderId="0" xfId="53" applyFont="1" applyFill="1" applyAlignment="1">
      <alignment horizontal="left" vertical="center"/>
    </xf>
    <xf numFmtId="0" fontId="46" fillId="22" borderId="7" xfId="0" applyFont="1" applyFill="1" applyBorder="1" applyAlignment="1">
      <alignment horizontal="center" vertical="center" wrapText="1"/>
    </xf>
    <xf numFmtId="0" fontId="46" fillId="2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73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1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 2" xfId="43" xr:uid="{00000000-0005-0000-0000-00002C000000}"/>
    <cellStyle name="Moneda 2 2" xfId="44" xr:uid="{00000000-0005-0000-0000-00002D000000}"/>
    <cellStyle name="Moneda 2 3" xfId="45" xr:uid="{00000000-0005-0000-0000-00002E000000}"/>
    <cellStyle name="Moneda 2 4" xfId="46" xr:uid="{00000000-0005-0000-0000-00002F000000}"/>
    <cellStyle name="Neutral" xfId="47" xr:uid="{00000000-0005-0000-0000-000030000000}"/>
    <cellStyle name="Normal" xfId="0" builtinId="0"/>
    <cellStyle name="Normal 2" xfId="48" xr:uid="{00000000-0005-0000-0000-000032000000}"/>
    <cellStyle name="Normal 2 2" xfId="49" xr:uid="{00000000-0005-0000-0000-000033000000}"/>
    <cellStyle name="Normal 3" xfId="50" xr:uid="{00000000-0005-0000-0000-000034000000}"/>
    <cellStyle name="Normal 4" xfId="69" xr:uid="{00000000-0005-0000-0000-000035000000}"/>
    <cellStyle name="Normal_cuadro 60" xfId="51" xr:uid="{00000000-0005-0000-0000-000036000000}"/>
    <cellStyle name="Normal_cuadro 61" xfId="52" xr:uid="{00000000-0005-0000-0000-000037000000}"/>
    <cellStyle name="Normal_cuadro 7" xfId="53" xr:uid="{00000000-0005-0000-0000-000038000000}"/>
    <cellStyle name="Normal_cuadro 7 3" xfId="72" xr:uid="{00F82FB9-F021-45DB-BA4D-BC1F76B394DE}"/>
    <cellStyle name="Normal_Hoja1" xfId="54" xr:uid="{00000000-0005-0000-0000-00003A000000}"/>
    <cellStyle name="Normal_Rank imp" xfId="55" xr:uid="{00000000-0005-0000-0000-00003B000000}"/>
    <cellStyle name="Notas" xfId="56" xr:uid="{00000000-0005-0000-0000-00003C000000}"/>
    <cellStyle name="NOTAS - Style3" xfId="57" xr:uid="{00000000-0005-0000-0000-00003D000000}"/>
    <cellStyle name="RECUAD - Style4" xfId="58" xr:uid="{00000000-0005-0000-0000-00003E000000}"/>
    <cellStyle name="RECUAD - Style5" xfId="59" xr:uid="{00000000-0005-0000-0000-00003F000000}"/>
    <cellStyle name="Salida" xfId="60" xr:uid="{00000000-0005-0000-0000-000040000000}"/>
    <cellStyle name="Texto de advertencia" xfId="61" xr:uid="{00000000-0005-0000-0000-000041000000}"/>
    <cellStyle name="Texto explicativo" xfId="62" xr:uid="{00000000-0005-0000-0000-000042000000}"/>
    <cellStyle name="Título" xfId="63" xr:uid="{00000000-0005-0000-0000-000043000000}"/>
    <cellStyle name="TITULO - Style5" xfId="64" xr:uid="{00000000-0005-0000-0000-000044000000}"/>
    <cellStyle name="TITULO - Style6" xfId="65" xr:uid="{00000000-0005-0000-0000-000045000000}"/>
    <cellStyle name="Título 2" xfId="66" xr:uid="{00000000-0005-0000-0000-000046000000}"/>
    <cellStyle name="Título 3" xfId="67" xr:uid="{00000000-0005-0000-0000-000047000000}"/>
    <cellStyle name="Total" xfId="68" xr:uid="{00000000-0005-0000-0000-000048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  <mruColors>
      <color rgb="FFD1D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topLeftCell="A8" zoomScale="205" zoomScaleNormal="205" workbookViewId="0">
      <selection activeCell="A18" sqref="A18"/>
    </sheetView>
  </sheetViews>
  <sheetFormatPr baseColWidth="10" defaultRowHeight="12.75"/>
  <cols>
    <col min="1" max="1" width="6.42578125" customWidth="1"/>
  </cols>
  <sheetData>
    <row r="4" spans="1:7">
      <c r="A4" s="38" t="s">
        <v>69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37"/>
    </row>
    <row r="11" spans="1:7">
      <c r="A11" s="39" t="s">
        <v>83</v>
      </c>
      <c r="B11" s="40"/>
      <c r="C11" s="41"/>
      <c r="D11" s="41"/>
      <c r="E11" s="41"/>
      <c r="F11" s="61"/>
    </row>
    <row r="12" spans="1:7">
      <c r="A12" s="104"/>
      <c r="B12" s="325" t="s">
        <v>70</v>
      </c>
      <c r="C12" s="326"/>
      <c r="D12" s="326"/>
      <c r="E12" s="326"/>
      <c r="F12" s="327"/>
      <c r="G12" s="37"/>
    </row>
    <row r="13" spans="1:7" ht="15" customHeight="1">
      <c r="A13" s="317" t="s">
        <v>20</v>
      </c>
      <c r="B13" s="322" t="s">
        <v>95</v>
      </c>
      <c r="C13" s="323"/>
      <c r="D13" s="323"/>
      <c r="E13" s="323"/>
      <c r="F13" s="324"/>
      <c r="G13" s="37"/>
    </row>
    <row r="14" spans="1:7" ht="15" customHeight="1">
      <c r="A14" s="318"/>
      <c r="B14" s="322" t="s">
        <v>164</v>
      </c>
      <c r="C14" s="323"/>
      <c r="D14" s="323"/>
      <c r="E14" s="323"/>
      <c r="F14" s="324"/>
      <c r="G14" s="37"/>
    </row>
    <row r="15" spans="1:7" ht="15" customHeight="1">
      <c r="A15" s="105" t="s">
        <v>21</v>
      </c>
      <c r="B15" s="42" t="s">
        <v>93</v>
      </c>
      <c r="C15" s="43"/>
      <c r="D15" s="43"/>
      <c r="E15" s="43"/>
      <c r="F15" s="44"/>
    </row>
    <row r="16" spans="1:7" ht="15" customHeight="1">
      <c r="A16" s="106"/>
      <c r="B16" s="319" t="s">
        <v>165</v>
      </c>
      <c r="C16" s="320"/>
      <c r="D16" s="320"/>
      <c r="E16" s="320"/>
      <c r="F16" s="321"/>
    </row>
    <row r="17" spans="1:6" ht="30.75" customHeight="1">
      <c r="A17" s="148" t="s">
        <v>22</v>
      </c>
      <c r="B17" s="314" t="s">
        <v>166</v>
      </c>
      <c r="C17" s="315"/>
      <c r="D17" s="315"/>
      <c r="E17" s="315"/>
      <c r="F17" s="316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3" transitionEvaluation="1" published="0"/>
  <dimension ref="A1:AN552"/>
  <sheetViews>
    <sheetView showGridLines="0" topLeftCell="A73" zoomScaleNormal="100" zoomScalePageLayoutView="130" workbookViewId="0">
      <selection activeCell="A105" sqref="A105"/>
    </sheetView>
  </sheetViews>
  <sheetFormatPr baseColWidth="10" defaultColWidth="4.85546875" defaultRowHeight="11.1" customHeight="1"/>
  <cols>
    <col min="1" max="1" width="16" style="9" customWidth="1"/>
    <col min="2" max="2" width="5.85546875" style="72" customWidth="1"/>
    <col min="3" max="3" width="5.85546875" style="9" customWidth="1"/>
    <col min="4" max="4" width="5.28515625" style="91" customWidth="1"/>
    <col min="5" max="6" width="5.85546875" style="73" customWidth="1"/>
    <col min="7" max="7" width="5.28515625" style="91" customWidth="1"/>
    <col min="8" max="9" width="5.85546875" style="32" customWidth="1"/>
    <col min="10" max="10" width="5.28515625" style="30" customWidth="1"/>
    <col min="11" max="12" width="5.85546875" style="9" customWidth="1"/>
    <col min="13" max="13" width="5.28515625" style="30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28" t="s">
        <v>152</v>
      </c>
      <c r="B1" s="115"/>
      <c r="C1" s="29"/>
      <c r="D1" s="29"/>
      <c r="E1" s="74"/>
      <c r="F1" s="74"/>
      <c r="G1" s="29"/>
    </row>
    <row r="2" spans="1:40" ht="12" customHeight="1">
      <c r="A2" s="102" t="s">
        <v>162</v>
      </c>
      <c r="B2" s="116"/>
      <c r="C2" s="102"/>
      <c r="D2" s="102"/>
      <c r="E2" s="75"/>
      <c r="F2" s="75"/>
      <c r="G2" s="97"/>
    </row>
    <row r="3" spans="1:40" ht="12" customHeight="1">
      <c r="A3" s="114" t="s">
        <v>77</v>
      </c>
      <c r="B3" s="117"/>
      <c r="C3" s="18"/>
      <c r="D3" s="86"/>
      <c r="E3" s="76"/>
      <c r="F3" s="76"/>
      <c r="G3" s="86"/>
    </row>
    <row r="4" spans="1:40" ht="3" customHeight="1">
      <c r="A4" s="14"/>
      <c r="B4" s="64"/>
      <c r="C4" s="15"/>
      <c r="D4" s="87"/>
      <c r="E4" s="77"/>
      <c r="F4" s="77"/>
      <c r="G4" s="87"/>
    </row>
    <row r="5" spans="1:40" ht="12.95" customHeight="1">
      <c r="A5" s="328" t="s">
        <v>85</v>
      </c>
      <c r="B5" s="338" t="s">
        <v>103</v>
      </c>
      <c r="C5" s="339"/>
      <c r="D5" s="339"/>
      <c r="E5" s="339"/>
      <c r="F5" s="339"/>
      <c r="G5" s="340"/>
      <c r="H5" s="331" t="s">
        <v>97</v>
      </c>
      <c r="I5" s="332"/>
      <c r="J5" s="332"/>
      <c r="K5" s="332"/>
      <c r="L5" s="332"/>
      <c r="M5" s="333"/>
      <c r="N5" s="113"/>
    </row>
    <row r="6" spans="1:40" ht="12.95" customHeight="1">
      <c r="A6" s="329"/>
      <c r="B6" s="341" t="s">
        <v>163</v>
      </c>
      <c r="C6" s="342"/>
      <c r="D6" s="343"/>
      <c r="E6" s="335" t="s">
        <v>160</v>
      </c>
      <c r="F6" s="336"/>
      <c r="G6" s="337"/>
      <c r="H6" s="334" t="str">
        <f>+B6</f>
        <v>Enero - Junio</v>
      </c>
      <c r="I6" s="334"/>
      <c r="J6" s="334"/>
      <c r="K6" s="334" t="str">
        <f>+E6</f>
        <v>Junio</v>
      </c>
      <c r="L6" s="334"/>
      <c r="M6" s="334"/>
    </row>
    <row r="7" spans="1:40" ht="12.95" customHeight="1">
      <c r="A7" s="330"/>
      <c r="B7" s="19" t="s">
        <v>49</v>
      </c>
      <c r="C7" s="19" t="s">
        <v>150</v>
      </c>
      <c r="D7" s="88" t="s">
        <v>120</v>
      </c>
      <c r="E7" s="34" t="s">
        <v>49</v>
      </c>
      <c r="F7" s="34" t="s">
        <v>150</v>
      </c>
      <c r="G7" s="88" t="s">
        <v>120</v>
      </c>
      <c r="H7" s="34" t="s">
        <v>50</v>
      </c>
      <c r="I7" s="34" t="s">
        <v>151</v>
      </c>
      <c r="J7" s="33" t="s">
        <v>120</v>
      </c>
      <c r="K7" s="19" t="s">
        <v>50</v>
      </c>
      <c r="L7" s="19" t="s">
        <v>151</v>
      </c>
      <c r="M7" s="33" t="s">
        <v>120</v>
      </c>
    </row>
    <row r="8" spans="1:40" ht="6" customHeight="1">
      <c r="A8" s="20"/>
      <c r="B8" s="65"/>
      <c r="C8" s="21"/>
      <c r="D8" s="89"/>
      <c r="E8" s="78"/>
      <c r="F8" s="78"/>
      <c r="G8" s="89"/>
    </row>
    <row r="9" spans="1:40" ht="12" customHeight="1">
      <c r="A9" s="49" t="s">
        <v>106</v>
      </c>
      <c r="B9" s="66"/>
      <c r="C9" s="31"/>
      <c r="D9" s="147"/>
      <c r="E9" s="79"/>
      <c r="F9" s="79"/>
      <c r="G9" s="90"/>
      <c r="K9" s="32"/>
      <c r="L9" s="32"/>
    </row>
    <row r="10" spans="1:40" ht="12" customHeight="1">
      <c r="A10" s="54" t="s">
        <v>107</v>
      </c>
      <c r="D10" s="140"/>
      <c r="G10" s="140"/>
      <c r="J10" s="140"/>
      <c r="M10" s="140"/>
      <c r="P10" s="16"/>
      <c r="S10" s="16"/>
      <c r="Y10" s="16"/>
      <c r="AB10" s="16"/>
      <c r="AE10" s="16"/>
      <c r="AH10" s="16"/>
      <c r="AN10" s="16"/>
    </row>
    <row r="11" spans="1:40" ht="12" customHeight="1">
      <c r="A11" s="55" t="s">
        <v>87</v>
      </c>
      <c r="B11" s="107">
        <v>160129.96760099998</v>
      </c>
      <c r="C11" s="107">
        <v>151659.05097799998</v>
      </c>
      <c r="D11" s="140">
        <v>-5.290025814597799</v>
      </c>
      <c r="E11" s="111">
        <v>27128.594114</v>
      </c>
      <c r="F11" s="107">
        <v>27334</v>
      </c>
      <c r="G11" s="140">
        <v>0.7571563979203777</v>
      </c>
      <c r="H11" s="32">
        <v>157411.7097527</v>
      </c>
      <c r="I11" s="32">
        <v>145236.2145689</v>
      </c>
      <c r="J11" s="140">
        <v>-7.7348090576794926</v>
      </c>
      <c r="K11" s="32">
        <v>26396.235773100001</v>
      </c>
      <c r="L11" s="32">
        <v>26156</v>
      </c>
      <c r="M11" s="140">
        <v>-0.91011375699568964</v>
      </c>
      <c r="P11" s="16"/>
      <c r="S11" s="16"/>
      <c r="Y11" s="16"/>
      <c r="AB11" s="16"/>
      <c r="AE11" s="16"/>
      <c r="AH11" s="16"/>
      <c r="AN11" s="16"/>
    </row>
    <row r="12" spans="1:40" ht="3" customHeight="1">
      <c r="A12" s="56"/>
      <c r="B12" s="109"/>
      <c r="C12" s="109"/>
      <c r="D12" s="136"/>
      <c r="E12" s="112"/>
      <c r="F12" s="109"/>
      <c r="G12" s="136"/>
      <c r="J12" s="140"/>
      <c r="M12" s="140"/>
    </row>
    <row r="13" spans="1:40" ht="12" customHeight="1">
      <c r="A13" s="57" t="s">
        <v>108</v>
      </c>
      <c r="B13" s="109"/>
      <c r="C13" s="109"/>
      <c r="D13" s="136"/>
      <c r="E13" s="112"/>
      <c r="F13" s="109"/>
      <c r="G13" s="136"/>
      <c r="J13" s="139"/>
      <c r="K13" s="32"/>
      <c r="L13" s="32"/>
      <c r="M13" s="139"/>
      <c r="P13" s="16"/>
      <c r="S13" s="16"/>
      <c r="Y13" s="16"/>
      <c r="AB13" s="16"/>
      <c r="AE13" s="16"/>
      <c r="AH13" s="16"/>
      <c r="AN13" s="16"/>
    </row>
    <row r="14" spans="1:40" ht="12" customHeight="1">
      <c r="A14" s="6" t="s">
        <v>88</v>
      </c>
      <c r="B14" s="109">
        <v>42038.476000000002</v>
      </c>
      <c r="C14" s="109">
        <v>36627.487000000001</v>
      </c>
      <c r="D14" s="136">
        <v>-12.871515608700946</v>
      </c>
      <c r="E14" s="112">
        <v>7316.1489999999994</v>
      </c>
      <c r="F14" s="109">
        <v>7164</v>
      </c>
      <c r="G14" s="136">
        <v>-2.0796323311621956</v>
      </c>
      <c r="H14" s="32">
        <v>40195.460999999996</v>
      </c>
      <c r="I14" s="32">
        <v>34928.625</v>
      </c>
      <c r="J14" s="139">
        <v>-13.103061562100249</v>
      </c>
      <c r="K14" s="32">
        <v>6826.2309999999998</v>
      </c>
      <c r="L14" s="32">
        <v>7047</v>
      </c>
      <c r="M14" s="139">
        <v>3.2341272951354805</v>
      </c>
      <c r="P14" s="16"/>
      <c r="S14" s="16"/>
      <c r="Y14" s="16"/>
      <c r="AB14" s="16"/>
      <c r="AE14" s="16"/>
      <c r="AH14" s="16"/>
      <c r="AN14" s="16"/>
    </row>
    <row r="15" spans="1:40" ht="12" customHeight="1">
      <c r="A15" s="6" t="s">
        <v>89</v>
      </c>
      <c r="B15" s="109">
        <v>10281.550000000001</v>
      </c>
      <c r="C15" s="109">
        <v>7464</v>
      </c>
      <c r="D15" s="136">
        <v>-27.403942012634285</v>
      </c>
      <c r="E15" s="112">
        <v>1831.7800000000002</v>
      </c>
      <c r="F15" s="109">
        <v>1994</v>
      </c>
      <c r="G15" s="136">
        <v>8.855866970924442</v>
      </c>
      <c r="H15" s="32">
        <v>10183.140000000001</v>
      </c>
      <c r="I15" s="32">
        <v>7982</v>
      </c>
      <c r="J15" s="139">
        <v>-21.615533126324504</v>
      </c>
      <c r="K15" s="32">
        <v>1809.85</v>
      </c>
      <c r="L15" s="32">
        <v>1813</v>
      </c>
      <c r="M15" s="139">
        <v>0.17404757300329976</v>
      </c>
      <c r="P15" s="16"/>
      <c r="S15" s="16"/>
      <c r="Y15" s="16"/>
      <c r="AB15" s="16"/>
      <c r="AE15" s="16"/>
      <c r="AH15" s="16"/>
      <c r="AN15" s="16"/>
    </row>
    <row r="16" spans="1:40" ht="12" customHeight="1">
      <c r="A16" s="56"/>
      <c r="B16" s="109"/>
      <c r="C16" s="109"/>
      <c r="D16" s="136"/>
      <c r="E16" s="112"/>
      <c r="F16" s="109"/>
      <c r="G16" s="136"/>
      <c r="J16" s="140"/>
      <c r="M16" s="140"/>
    </row>
    <row r="17" spans="1:40" ht="12" customHeight="1">
      <c r="A17" s="51" t="s">
        <v>109</v>
      </c>
      <c r="B17" s="109"/>
      <c r="C17" s="109"/>
      <c r="D17" s="136"/>
      <c r="E17" s="112"/>
      <c r="F17" s="109"/>
      <c r="G17" s="136"/>
      <c r="J17" s="139"/>
      <c r="M17" s="139"/>
      <c r="P17" s="16"/>
      <c r="S17" s="16"/>
      <c r="Y17" s="16"/>
      <c r="AB17" s="16"/>
      <c r="AE17" s="16"/>
      <c r="AH17" s="16"/>
      <c r="AN17" s="16"/>
    </row>
    <row r="18" spans="1:40" ht="12" customHeight="1">
      <c r="A18" s="55" t="s">
        <v>78</v>
      </c>
      <c r="B18" s="109">
        <v>1160795.1719499999</v>
      </c>
      <c r="C18" s="109">
        <v>1193875</v>
      </c>
      <c r="D18" s="136">
        <v>2.849755826812217</v>
      </c>
      <c r="E18" s="112">
        <v>192573.50299999997</v>
      </c>
      <c r="F18" s="109">
        <v>178744</v>
      </c>
      <c r="G18" s="136">
        <v>-7.1814152957481276</v>
      </c>
      <c r="H18" s="32">
        <v>1164203.3467999999</v>
      </c>
      <c r="I18" s="32">
        <v>999601</v>
      </c>
      <c r="J18" s="139">
        <v>-14.138625116689107</v>
      </c>
      <c r="K18" s="32">
        <v>193347.01779999997</v>
      </c>
      <c r="L18" s="32">
        <v>178464</v>
      </c>
      <c r="M18" s="139">
        <v>-7.6975678080512751</v>
      </c>
      <c r="P18" s="16"/>
      <c r="S18" s="16"/>
      <c r="Y18" s="16"/>
      <c r="AB18" s="16"/>
      <c r="AE18" s="16"/>
      <c r="AH18" s="16"/>
      <c r="AN18" s="16"/>
    </row>
    <row r="19" spans="1:40" ht="12" customHeight="1">
      <c r="A19" s="6" t="s">
        <v>155</v>
      </c>
      <c r="B19" s="109">
        <v>424276.66899999994</v>
      </c>
      <c r="C19" s="109">
        <v>436354</v>
      </c>
      <c r="D19" s="136">
        <v>2.8465696755057834</v>
      </c>
      <c r="E19" s="112">
        <v>74757.430999999997</v>
      </c>
      <c r="F19" s="109">
        <v>75990</v>
      </c>
      <c r="G19" s="136">
        <v>1.6487578338533426</v>
      </c>
      <c r="H19" s="32">
        <v>425650.38599999994</v>
      </c>
      <c r="I19" s="32">
        <v>433962</v>
      </c>
      <c r="J19" s="139">
        <v>1.9526856484514132</v>
      </c>
      <c r="K19" s="32">
        <v>74246.338999999993</v>
      </c>
      <c r="L19" s="32">
        <v>75514</v>
      </c>
      <c r="M19" s="139">
        <v>1.7073717264362465</v>
      </c>
      <c r="P19" s="16"/>
      <c r="S19" s="16"/>
      <c r="Y19" s="16"/>
      <c r="AB19" s="16"/>
      <c r="AE19" s="16"/>
      <c r="AH19" s="16"/>
      <c r="AN19" s="16"/>
    </row>
    <row r="20" spans="1:40" ht="12" customHeight="1">
      <c r="A20" s="6" t="s">
        <v>90</v>
      </c>
      <c r="B20" s="109">
        <v>114590.26400000001</v>
      </c>
      <c r="C20" s="109">
        <v>141068</v>
      </c>
      <c r="D20" s="136">
        <v>23.106444715058849</v>
      </c>
      <c r="E20" s="112">
        <v>19854.818000000003</v>
      </c>
      <c r="F20" s="109">
        <v>27676</v>
      </c>
      <c r="G20" s="136">
        <v>39.391859446911056</v>
      </c>
      <c r="H20" s="32">
        <v>114235.15100000001</v>
      </c>
      <c r="I20" s="32">
        <v>140882</v>
      </c>
      <c r="J20" s="139">
        <v>23.326313106549822</v>
      </c>
      <c r="K20" s="32">
        <v>19742.162000000004</v>
      </c>
      <c r="L20" s="32">
        <v>27378</v>
      </c>
      <c r="M20" s="139">
        <v>38.67782059533296</v>
      </c>
      <c r="P20" s="16"/>
      <c r="S20" s="16"/>
      <c r="Y20" s="16"/>
      <c r="AB20" s="16"/>
      <c r="AE20" s="16"/>
      <c r="AH20" s="16"/>
      <c r="AN20" s="16"/>
    </row>
    <row r="21" spans="1:40" ht="12" customHeight="1">
      <c r="A21" s="6" t="s">
        <v>91</v>
      </c>
      <c r="B21" s="109">
        <v>45559.59</v>
      </c>
      <c r="C21" s="109">
        <v>45442</v>
      </c>
      <c r="D21" s="136">
        <v>-0.25810153252037171</v>
      </c>
      <c r="E21" s="112">
        <v>7405.6409999999987</v>
      </c>
      <c r="F21" s="109">
        <v>7526</v>
      </c>
      <c r="G21" s="136">
        <v>1.6252340614404837</v>
      </c>
      <c r="H21" s="32">
        <v>45496.253000000004</v>
      </c>
      <c r="I21" s="32">
        <v>45325</v>
      </c>
      <c r="J21" s="139">
        <v>-0.37641121786448073</v>
      </c>
      <c r="K21" s="32">
        <v>7607.4620000000004</v>
      </c>
      <c r="L21" s="32">
        <v>7702</v>
      </c>
      <c r="M21" s="139">
        <v>1.2427009165474567</v>
      </c>
      <c r="P21" s="16"/>
      <c r="S21" s="16"/>
      <c r="X21" s="48"/>
      <c r="Y21" s="16"/>
      <c r="AB21" s="16"/>
      <c r="AE21" s="16"/>
      <c r="AH21" s="16"/>
      <c r="AN21" s="16"/>
    </row>
    <row r="22" spans="1:40" ht="12" customHeight="1">
      <c r="A22" s="6" t="s">
        <v>79</v>
      </c>
      <c r="B22" s="109">
        <v>32918.799999999996</v>
      </c>
      <c r="C22" s="109">
        <v>34560</v>
      </c>
      <c r="D22" s="136">
        <v>4.9856009332053475</v>
      </c>
      <c r="E22" s="112">
        <v>6786.5429999999997</v>
      </c>
      <c r="F22" s="109">
        <v>4878</v>
      </c>
      <c r="G22" s="136">
        <v>-28.1224623493876</v>
      </c>
      <c r="H22" s="32">
        <v>32736.721999999998</v>
      </c>
      <c r="I22" s="32">
        <v>32951</v>
      </c>
      <c r="J22" s="139">
        <v>0.65454934675499565</v>
      </c>
      <c r="K22" s="32">
        <v>6817.9389999999994</v>
      </c>
      <c r="L22" s="32">
        <v>5012</v>
      </c>
      <c r="M22" s="139">
        <v>-26.488048661039642</v>
      </c>
      <c r="P22" s="16"/>
      <c r="S22" s="16"/>
      <c r="Y22" s="16"/>
      <c r="AB22" s="16"/>
      <c r="AE22" s="16"/>
      <c r="AH22" s="16"/>
      <c r="AN22" s="16"/>
    </row>
    <row r="23" spans="1:40" ht="12" customHeight="1">
      <c r="A23" s="6" t="s">
        <v>126</v>
      </c>
      <c r="B23" s="109">
        <v>180913.255</v>
      </c>
      <c r="C23" s="109">
        <v>162278</v>
      </c>
      <c r="D23" s="136">
        <v>-10.300657627325316</v>
      </c>
      <c r="E23" s="112">
        <v>31738.438000000002</v>
      </c>
      <c r="F23" s="109">
        <v>27429</v>
      </c>
      <c r="G23" s="136">
        <v>-13.577977592974177</v>
      </c>
      <c r="H23" s="32">
        <v>182937.511</v>
      </c>
      <c r="I23" s="32">
        <v>167011</v>
      </c>
      <c r="J23" s="140">
        <v>-8.7059843073955427</v>
      </c>
      <c r="K23" s="32">
        <v>32897.468000000001</v>
      </c>
      <c r="L23" s="32">
        <v>28741</v>
      </c>
      <c r="M23" s="140">
        <v>-12.634613703401133</v>
      </c>
    </row>
    <row r="24" spans="1:40" ht="12" customHeight="1">
      <c r="A24" s="56"/>
      <c r="B24" s="109"/>
      <c r="C24" s="109"/>
      <c r="D24" s="136"/>
      <c r="E24" s="112"/>
      <c r="F24" s="109"/>
      <c r="G24" s="136"/>
      <c r="J24" s="139"/>
      <c r="M24" s="139"/>
      <c r="P24" s="16"/>
      <c r="S24" s="16"/>
      <c r="Y24" s="16"/>
      <c r="AB24" s="16"/>
      <c r="AE24" s="16"/>
      <c r="AH24" s="16"/>
      <c r="AN24" s="16"/>
    </row>
    <row r="25" spans="1:40" ht="12" customHeight="1">
      <c r="A25" s="52" t="s">
        <v>110</v>
      </c>
      <c r="B25" s="109"/>
      <c r="C25" s="109"/>
      <c r="D25" s="136"/>
      <c r="E25" s="112"/>
      <c r="F25" s="109"/>
      <c r="G25" s="136"/>
      <c r="J25" s="139"/>
      <c r="M25" s="139"/>
      <c r="P25" s="16"/>
      <c r="S25" s="16"/>
      <c r="Y25" s="16"/>
      <c r="AB25" s="16"/>
      <c r="AE25" s="16"/>
      <c r="AH25" s="16"/>
      <c r="AN25" s="16"/>
    </row>
    <row r="26" spans="1:40" ht="12" customHeight="1">
      <c r="A26" s="6" t="s">
        <v>127</v>
      </c>
      <c r="B26" s="109">
        <v>23502.0844</v>
      </c>
      <c r="C26" s="109">
        <v>14825.755999999999</v>
      </c>
      <c r="D26" s="136">
        <v>-36.917271899508627</v>
      </c>
      <c r="E26" s="112">
        <v>6275.6759999999986</v>
      </c>
      <c r="F26" s="109">
        <v>2196.4699999999998</v>
      </c>
      <c r="G26" s="136">
        <v>-65.000264513336887</v>
      </c>
      <c r="H26" s="32">
        <v>19776.650900000001</v>
      </c>
      <c r="I26" s="32">
        <v>13788.63</v>
      </c>
      <c r="J26" s="139">
        <v>-30.278235330533143</v>
      </c>
      <c r="K26" s="32">
        <v>4296.380000000001</v>
      </c>
      <c r="L26" s="32">
        <v>2427.4299999999998</v>
      </c>
      <c r="M26" s="139">
        <v>-43.50057490259244</v>
      </c>
      <c r="P26" s="16"/>
      <c r="S26" s="16"/>
      <c r="Y26" s="16"/>
      <c r="AB26" s="16"/>
      <c r="AE26" s="16"/>
      <c r="AH26" s="16"/>
      <c r="AN26" s="16"/>
    </row>
    <row r="27" spans="1:40" ht="12" customHeight="1">
      <c r="A27" s="6" t="s">
        <v>80</v>
      </c>
      <c r="B27" s="109">
        <v>6264.8832000000002</v>
      </c>
      <c r="C27" s="109">
        <v>4927.2599999999993</v>
      </c>
      <c r="D27" s="136">
        <v>-21.351127503861534</v>
      </c>
      <c r="E27" s="112">
        <v>1447.88</v>
      </c>
      <c r="F27" s="109">
        <v>837.6</v>
      </c>
      <c r="G27" s="136">
        <v>-42.149901925573943</v>
      </c>
      <c r="H27" s="32">
        <v>6326.9059400000006</v>
      </c>
      <c r="I27" s="32">
        <v>4539.76</v>
      </c>
      <c r="J27" s="140">
        <v>-28.246760058519229</v>
      </c>
      <c r="K27" s="32">
        <v>1033.94</v>
      </c>
      <c r="L27" s="32">
        <v>713.98</v>
      </c>
      <c r="M27" s="140">
        <v>-30.945702845426236</v>
      </c>
    </row>
    <row r="28" spans="1:40" ht="12" customHeight="1">
      <c r="A28" s="6"/>
      <c r="B28" s="109"/>
      <c r="C28" s="109"/>
      <c r="D28" s="136"/>
      <c r="E28" s="112"/>
      <c r="F28" s="109"/>
      <c r="G28" s="136"/>
      <c r="J28" s="140"/>
      <c r="K28" s="32"/>
      <c r="L28" s="32"/>
      <c r="M28" s="140"/>
    </row>
    <row r="29" spans="1:40" ht="12" customHeight="1">
      <c r="A29" s="53" t="s">
        <v>111</v>
      </c>
      <c r="B29" s="109"/>
      <c r="C29" s="109"/>
      <c r="D29" s="136"/>
      <c r="E29" s="112"/>
      <c r="F29" s="109"/>
      <c r="G29" s="136"/>
      <c r="J29" s="140"/>
      <c r="K29" s="32"/>
      <c r="L29" s="32"/>
      <c r="M29" s="140"/>
    </row>
    <row r="30" spans="1:40" ht="12" customHeight="1">
      <c r="A30" s="50" t="s">
        <v>82</v>
      </c>
      <c r="B30" s="109">
        <v>499632.36999999994</v>
      </c>
      <c r="C30" s="109">
        <v>493841.55</v>
      </c>
      <c r="D30" s="136">
        <v>-1.1590161782351949</v>
      </c>
      <c r="E30" s="112">
        <v>82879.8</v>
      </c>
      <c r="F30" s="109">
        <v>91354.5</v>
      </c>
      <c r="G30" s="136">
        <v>10.225290118943331</v>
      </c>
      <c r="H30" s="32">
        <v>499632.36999999994</v>
      </c>
      <c r="I30" s="32">
        <v>493841.55</v>
      </c>
      <c r="J30" s="139">
        <v>-1.1590161782351949</v>
      </c>
      <c r="K30" s="32">
        <v>82879.8</v>
      </c>
      <c r="L30" s="32">
        <v>91354.5</v>
      </c>
      <c r="M30" s="139">
        <v>10.225290118943331</v>
      </c>
      <c r="P30" s="16"/>
      <c r="S30" s="16"/>
      <c r="Y30" s="16"/>
      <c r="AB30" s="16"/>
      <c r="AE30" s="16"/>
      <c r="AH30" s="16"/>
      <c r="AN30" s="16"/>
    </row>
    <row r="31" spans="1:40" ht="12" customHeight="1">
      <c r="A31" s="50"/>
      <c r="B31" s="109"/>
      <c r="C31" s="109"/>
      <c r="D31" s="136"/>
      <c r="E31" s="112"/>
      <c r="F31" s="109"/>
      <c r="G31" s="136"/>
      <c r="J31" s="139"/>
      <c r="M31" s="139"/>
      <c r="P31" s="16"/>
      <c r="S31" s="16"/>
      <c r="Y31" s="16"/>
      <c r="AB31" s="16"/>
      <c r="AE31" s="16"/>
      <c r="AH31" s="16"/>
      <c r="AN31" s="16"/>
    </row>
    <row r="32" spans="1:40" ht="12" customHeight="1">
      <c r="A32" s="51" t="s">
        <v>81</v>
      </c>
      <c r="B32" s="109"/>
      <c r="C32" s="109"/>
      <c r="D32" s="136"/>
      <c r="E32" s="112"/>
      <c r="F32" s="109"/>
      <c r="G32" s="136"/>
      <c r="J32" s="139"/>
      <c r="M32" s="139"/>
      <c r="P32" s="16"/>
      <c r="S32" s="16"/>
      <c r="Y32" s="16"/>
      <c r="AB32" s="16"/>
      <c r="AE32" s="16"/>
      <c r="AH32" s="16"/>
      <c r="AN32" s="16"/>
    </row>
    <row r="33" spans="1:40" ht="12" customHeight="1">
      <c r="A33" s="6" t="s">
        <v>0</v>
      </c>
      <c r="B33" s="109">
        <v>3682.2077999999997</v>
      </c>
      <c r="C33" s="109">
        <v>3674.0629999999996</v>
      </c>
      <c r="D33" s="136">
        <v>-0.22119338294813717</v>
      </c>
      <c r="E33" s="112">
        <v>548.51499999999999</v>
      </c>
      <c r="F33" s="109">
        <v>746.75</v>
      </c>
      <c r="G33" s="136">
        <v>36.140306099195094</v>
      </c>
      <c r="H33" s="32">
        <v>3779.1120999999994</v>
      </c>
      <c r="I33" s="32">
        <v>4403.05</v>
      </c>
      <c r="J33" s="140">
        <v>16.510171794057161</v>
      </c>
      <c r="K33" s="32">
        <v>555.47199999999998</v>
      </c>
      <c r="L33" s="32">
        <v>352.32</v>
      </c>
      <c r="M33" s="140">
        <v>-36.572860558227958</v>
      </c>
    </row>
    <row r="34" spans="1:40" ht="12" customHeight="1">
      <c r="A34" s="6" t="s">
        <v>1</v>
      </c>
      <c r="B34" s="109">
        <v>6996.7179999999998</v>
      </c>
      <c r="C34" s="109">
        <v>4875.1850000000004</v>
      </c>
      <c r="D34" s="136">
        <v>-30.321830892712832</v>
      </c>
      <c r="E34" s="112">
        <v>1098.1949999999999</v>
      </c>
      <c r="F34" s="109">
        <v>1001.98</v>
      </c>
      <c r="G34" s="136">
        <v>-8.7611945055295237</v>
      </c>
      <c r="H34" s="32">
        <v>6853.8544999999995</v>
      </c>
      <c r="I34" s="32">
        <v>4277.71</v>
      </c>
      <c r="J34" s="140">
        <v>-37.58679878599699</v>
      </c>
      <c r="K34" s="32">
        <v>992.53500000000008</v>
      </c>
      <c r="L34" s="32">
        <v>818.14</v>
      </c>
      <c r="M34" s="140">
        <v>-17.570665014332</v>
      </c>
    </row>
    <row r="35" spans="1:40" ht="12" customHeight="1">
      <c r="A35" s="6" t="s">
        <v>128</v>
      </c>
      <c r="B35" s="109">
        <v>1333</v>
      </c>
      <c r="C35" s="109">
        <v>611</v>
      </c>
      <c r="D35" s="136">
        <v>-54.163540885221309</v>
      </c>
      <c r="E35" s="112">
        <v>241</v>
      </c>
      <c r="F35" s="109">
        <v>104</v>
      </c>
      <c r="G35" s="136">
        <v>-56.84647302904564</v>
      </c>
      <c r="H35" s="32">
        <v>1143</v>
      </c>
      <c r="I35" s="32">
        <v>930.05</v>
      </c>
      <c r="J35" s="140">
        <v>-18.630796150481199</v>
      </c>
      <c r="K35" s="32">
        <v>198</v>
      </c>
      <c r="L35" s="32">
        <v>159</v>
      </c>
      <c r="M35" s="143">
        <v>-19.696969696969703</v>
      </c>
    </row>
    <row r="36" spans="1:40" ht="12" customHeight="1">
      <c r="A36" s="6" t="s">
        <v>2</v>
      </c>
      <c r="B36" s="109">
        <v>6351.9178000000002</v>
      </c>
      <c r="C36" s="109">
        <v>4432.6000000000004</v>
      </c>
      <c r="D36" s="136">
        <v>-30.216351351398153</v>
      </c>
      <c r="E36" s="112">
        <v>908.44780000000003</v>
      </c>
      <c r="F36" s="109">
        <v>896.91</v>
      </c>
      <c r="G36" s="136">
        <v>-1.2700564633433054</v>
      </c>
      <c r="H36" s="32">
        <v>5065.7411999999995</v>
      </c>
      <c r="I36" s="32">
        <v>5284.89</v>
      </c>
      <c r="J36" s="140">
        <v>4.326095458646817</v>
      </c>
      <c r="K36" s="32">
        <v>757.36919999999998</v>
      </c>
      <c r="L36" s="32">
        <v>939.11</v>
      </c>
      <c r="M36" s="140">
        <v>23.996328342900664</v>
      </c>
    </row>
    <row r="37" spans="1:40" ht="12" customHeight="1">
      <c r="A37" s="6" t="s">
        <v>3</v>
      </c>
      <c r="B37" s="109">
        <v>4161.4452599999995</v>
      </c>
      <c r="C37" s="109">
        <v>2971.3399999999997</v>
      </c>
      <c r="D37" s="136">
        <v>-28.598363925133064</v>
      </c>
      <c r="E37" s="112">
        <v>875.13919999999996</v>
      </c>
      <c r="F37" s="109">
        <v>778.64</v>
      </c>
      <c r="G37" s="136">
        <v>-11.026725805449001</v>
      </c>
      <c r="H37" s="32">
        <v>4932.3503600000004</v>
      </c>
      <c r="I37" s="32">
        <v>4141.54</v>
      </c>
      <c r="J37" s="139">
        <v>-16.033134353416056</v>
      </c>
      <c r="K37" s="32">
        <v>980.14562000000001</v>
      </c>
      <c r="L37" s="32">
        <v>876.19</v>
      </c>
      <c r="M37" s="139">
        <v>-10.606140340656722</v>
      </c>
      <c r="P37" s="16"/>
      <c r="S37" s="16"/>
      <c r="Y37" s="16"/>
      <c r="AB37" s="16"/>
      <c r="AE37" s="16"/>
      <c r="AH37" s="16"/>
      <c r="AN37" s="16"/>
    </row>
    <row r="38" spans="1:40" ht="12" customHeight="1">
      <c r="A38" s="6" t="s">
        <v>4</v>
      </c>
      <c r="B38" s="109">
        <v>47.575000000000003</v>
      </c>
      <c r="C38" s="109">
        <v>148.11000000000001</v>
      </c>
      <c r="D38" s="136">
        <v>211.31897004729376</v>
      </c>
      <c r="E38" s="112">
        <v>7.787700000000001</v>
      </c>
      <c r="F38" s="109">
        <v>28.65</v>
      </c>
      <c r="G38" s="136">
        <v>267.88782310566654</v>
      </c>
      <c r="H38" s="32">
        <v>31.308100000000003</v>
      </c>
      <c r="I38" s="32">
        <v>222.53</v>
      </c>
      <c r="J38" s="139">
        <v>610.7745279975469</v>
      </c>
      <c r="K38" s="32">
        <v>7.2234999999999996</v>
      </c>
      <c r="L38" s="32">
        <v>52.22</v>
      </c>
      <c r="M38" s="139">
        <v>622.91825292448266</v>
      </c>
      <c r="P38" s="16"/>
      <c r="S38" s="16"/>
      <c r="Y38" s="16"/>
      <c r="AB38" s="16"/>
      <c r="AE38" s="16"/>
      <c r="AH38" s="16"/>
      <c r="AN38" s="16"/>
    </row>
    <row r="39" spans="1:40" ht="12" customHeight="1">
      <c r="A39" s="6" t="s">
        <v>5</v>
      </c>
      <c r="B39" s="109">
        <v>5908.7155419999999</v>
      </c>
      <c r="C39" s="109">
        <v>2245.87</v>
      </c>
      <c r="D39" s="136">
        <v>-61.990554731632741</v>
      </c>
      <c r="E39" s="112">
        <v>1887.3979999999999</v>
      </c>
      <c r="F39" s="109">
        <v>530.91</v>
      </c>
      <c r="G39" s="136">
        <v>-71.870797786158505</v>
      </c>
      <c r="H39" s="32">
        <v>5368.7663520000006</v>
      </c>
      <c r="I39" s="32">
        <v>2220.09</v>
      </c>
      <c r="J39" s="139">
        <v>-58.648042130331099</v>
      </c>
      <c r="K39" s="32">
        <v>1351.5659999999998</v>
      </c>
      <c r="L39" s="32">
        <v>384.25</v>
      </c>
      <c r="M39" s="139">
        <v>-71.570015818687367</v>
      </c>
      <c r="P39" s="16"/>
      <c r="S39" s="16"/>
      <c r="Y39" s="16"/>
      <c r="AB39" s="16"/>
      <c r="AE39" s="16"/>
      <c r="AH39" s="16"/>
      <c r="AN39" s="16"/>
    </row>
    <row r="40" spans="1:40" ht="12" customHeight="1">
      <c r="A40" s="6" t="s">
        <v>129</v>
      </c>
      <c r="B40" s="109"/>
      <c r="C40" s="109"/>
      <c r="D40" s="136"/>
      <c r="E40" s="112"/>
      <c r="F40" s="109"/>
      <c r="G40" s="136"/>
      <c r="J40" s="140"/>
      <c r="K40" s="32"/>
      <c r="L40" s="32"/>
      <c r="M40" s="140"/>
      <c r="P40" s="16"/>
      <c r="AE40" s="16"/>
    </row>
    <row r="41" spans="1:40" ht="12" customHeight="1">
      <c r="A41" s="46" t="s">
        <v>112</v>
      </c>
      <c r="B41" s="109"/>
      <c r="C41" s="109"/>
      <c r="D41" s="136"/>
      <c r="E41" s="112"/>
      <c r="F41" s="109"/>
      <c r="G41" s="136"/>
      <c r="J41" s="140"/>
      <c r="K41" s="32"/>
      <c r="L41" s="32"/>
      <c r="M41" s="140"/>
    </row>
    <row r="42" spans="1:40" ht="12" customHeight="1">
      <c r="A42" s="6" t="s">
        <v>121</v>
      </c>
      <c r="B42" s="109">
        <v>38895.203399999999</v>
      </c>
      <c r="C42" s="109">
        <v>25261.891</v>
      </c>
      <c r="D42" s="136">
        <v>-35.051397622977852</v>
      </c>
      <c r="E42" s="112">
        <v>7770.8980000000001</v>
      </c>
      <c r="F42" s="109">
        <v>4798</v>
      </c>
      <c r="G42" s="136">
        <v>-38.256814077343449</v>
      </c>
      <c r="H42" s="32">
        <v>37996.930999999997</v>
      </c>
      <c r="I42" s="32">
        <v>25226.347000000002</v>
      </c>
      <c r="J42" s="139">
        <v>-33.60951441051909</v>
      </c>
      <c r="K42" s="32">
        <v>7707.6210000000001</v>
      </c>
      <c r="L42" s="32">
        <v>4727</v>
      </c>
      <c r="M42" s="139">
        <v>-38.67108930239305</v>
      </c>
      <c r="P42" s="16"/>
      <c r="S42" s="16"/>
      <c r="Y42" s="16"/>
      <c r="AB42" s="16"/>
      <c r="AE42" s="16"/>
      <c r="AH42" s="16"/>
      <c r="AN42" s="16"/>
    </row>
    <row r="43" spans="1:40" ht="12" customHeight="1">
      <c r="A43" s="58" t="s">
        <v>122</v>
      </c>
      <c r="B43" s="109">
        <v>8079.2655000000004</v>
      </c>
      <c r="C43" s="109">
        <v>6746.3620000000001</v>
      </c>
      <c r="D43" s="136">
        <v>-16.49783015547639</v>
      </c>
      <c r="E43" s="112">
        <v>1928.0720000000001</v>
      </c>
      <c r="F43" s="109">
        <v>1404</v>
      </c>
      <c r="G43" s="136">
        <v>-27.181142612931474</v>
      </c>
      <c r="H43" s="32">
        <v>10200.995000000001</v>
      </c>
      <c r="I43" s="32">
        <v>7525.8810000000003</v>
      </c>
      <c r="J43" s="139">
        <v>-26.224049712797626</v>
      </c>
      <c r="K43" s="32">
        <v>2731.3300000000004</v>
      </c>
      <c r="L43" s="32">
        <v>1359</v>
      </c>
      <c r="M43" s="139">
        <v>-50.244020312448527</v>
      </c>
      <c r="P43" s="16"/>
      <c r="S43" s="16"/>
      <c r="Y43" s="16"/>
      <c r="AB43" s="16"/>
      <c r="AE43" s="16"/>
      <c r="AH43" s="16"/>
      <c r="AN43" s="16"/>
    </row>
    <row r="44" spans="1:40" ht="12" customHeight="1">
      <c r="A44" s="58" t="s">
        <v>123</v>
      </c>
      <c r="B44" s="109">
        <v>5241.1741829999992</v>
      </c>
      <c r="C44" s="109">
        <v>3763.9870000000001</v>
      </c>
      <c r="D44" s="136">
        <v>-28.184279541621173</v>
      </c>
      <c r="E44" s="112">
        <v>658.85699999999997</v>
      </c>
      <c r="F44" s="109">
        <v>51.9</v>
      </c>
      <c r="G44" s="136">
        <v>-92.12272162244615</v>
      </c>
      <c r="H44" s="32">
        <v>5992.5599999999995</v>
      </c>
      <c r="I44" s="32">
        <v>4157.32</v>
      </c>
      <c r="J44" s="139">
        <v>-30.625308716141355</v>
      </c>
      <c r="K44" s="32">
        <v>739.28800000000001</v>
      </c>
      <c r="L44" s="32">
        <v>205</v>
      </c>
      <c r="M44" s="139">
        <v>-72.270617134323828</v>
      </c>
      <c r="P44" s="16"/>
      <c r="S44" s="16"/>
      <c r="Y44" s="16"/>
      <c r="AB44" s="16"/>
      <c r="AE44" s="16"/>
      <c r="AH44" s="16"/>
      <c r="AN44" s="16"/>
    </row>
    <row r="45" spans="1:40" ht="12" customHeight="1">
      <c r="A45" s="58"/>
      <c r="B45" s="109"/>
      <c r="C45" s="109"/>
      <c r="D45" s="136"/>
      <c r="E45" s="112"/>
      <c r="F45" s="109"/>
      <c r="G45" s="136"/>
      <c r="J45" s="139"/>
      <c r="K45" s="32"/>
      <c r="L45" s="32"/>
      <c r="M45" s="139"/>
      <c r="P45" s="16"/>
      <c r="S45" s="16"/>
      <c r="Y45" s="16"/>
      <c r="AB45" s="16"/>
      <c r="AE45" s="16"/>
      <c r="AH45" s="16"/>
      <c r="AN45" s="16"/>
    </row>
    <row r="46" spans="1:40" ht="12" customHeight="1">
      <c r="A46" s="59" t="s">
        <v>113</v>
      </c>
      <c r="B46" s="109"/>
      <c r="C46" s="109"/>
      <c r="D46" s="136"/>
      <c r="E46" s="112"/>
      <c r="F46" s="109"/>
      <c r="G46" s="136"/>
      <c r="J46" s="139"/>
      <c r="K46" s="32"/>
      <c r="L46" s="32"/>
      <c r="M46" s="139"/>
      <c r="P46" s="16"/>
      <c r="S46" s="16"/>
      <c r="Y46" s="16"/>
      <c r="AB46" s="16"/>
      <c r="AE46" s="16"/>
      <c r="AH46" s="16"/>
      <c r="AN46" s="16"/>
    </row>
    <row r="47" spans="1:40" ht="12" customHeight="1">
      <c r="A47" s="7" t="s">
        <v>154</v>
      </c>
      <c r="B47" s="109">
        <v>7725.4607680000026</v>
      </c>
      <c r="C47" s="109">
        <v>7800.02</v>
      </c>
      <c r="D47" s="136">
        <v>0.96511048646876763</v>
      </c>
      <c r="E47" s="112">
        <v>1389.8980800000004</v>
      </c>
      <c r="F47" s="109">
        <v>1438.51</v>
      </c>
      <c r="G47" s="136">
        <v>3.4975168826767211</v>
      </c>
      <c r="H47" s="32">
        <v>7580.6073430000024</v>
      </c>
      <c r="I47" s="32">
        <v>8308.67</v>
      </c>
      <c r="J47" s="140">
        <v>9.6042787082527994</v>
      </c>
      <c r="K47" s="32">
        <v>1291.8467840000003</v>
      </c>
      <c r="L47" s="32">
        <v>1551.55</v>
      </c>
      <c r="M47" s="140">
        <v>20.103252120647742</v>
      </c>
      <c r="P47" s="16"/>
      <c r="AE47" s="16"/>
    </row>
    <row r="48" spans="1:40" ht="12" customHeight="1">
      <c r="A48" s="60" t="s">
        <v>130</v>
      </c>
      <c r="B48" s="109">
        <v>3370.8754100000001</v>
      </c>
      <c r="C48" s="109">
        <v>3399.7999999999997</v>
      </c>
      <c r="D48" s="136">
        <v>0.858073541199178</v>
      </c>
      <c r="E48" s="112">
        <v>572.28812499999992</v>
      </c>
      <c r="F48" s="109">
        <v>635.05999999999995</v>
      </c>
      <c r="G48" s="136">
        <v>10.968578982833165</v>
      </c>
      <c r="H48" s="32">
        <v>3306.7923899999996</v>
      </c>
      <c r="I48" s="32">
        <v>3303.3700000000003</v>
      </c>
      <c r="J48" s="140">
        <v>-0.10349576255070936</v>
      </c>
      <c r="K48" s="32">
        <v>553.19827499999997</v>
      </c>
      <c r="L48" s="32">
        <v>603.07000000000005</v>
      </c>
      <c r="M48" s="140">
        <v>9.0151627822773186</v>
      </c>
    </row>
    <row r="49" spans="1:40" ht="12" customHeight="1">
      <c r="A49" s="60" t="s">
        <v>131</v>
      </c>
      <c r="B49" s="109">
        <v>283.20294000000007</v>
      </c>
      <c r="C49" s="109">
        <v>285.29360000000003</v>
      </c>
      <c r="D49" s="136">
        <v>0.73821973740808566</v>
      </c>
      <c r="E49" s="112">
        <v>45.194050000000004</v>
      </c>
      <c r="F49" s="109">
        <v>45.2</v>
      </c>
      <c r="G49" s="136">
        <v>1.3165449876684221E-2</v>
      </c>
      <c r="H49" s="32">
        <v>283.60979000000003</v>
      </c>
      <c r="I49" s="32">
        <v>285.70999999999998</v>
      </c>
      <c r="J49" s="140">
        <v>0.74052803325299621</v>
      </c>
      <c r="K49" s="32">
        <v>45.592290000000006</v>
      </c>
      <c r="L49" s="32">
        <v>45.62</v>
      </c>
      <c r="M49" s="140">
        <v>6.0777820109469971E-2</v>
      </c>
    </row>
    <row r="50" spans="1:40" ht="12" customHeight="1">
      <c r="A50" s="6" t="s">
        <v>124</v>
      </c>
      <c r="B50" s="109">
        <v>2502.1321539999999</v>
      </c>
      <c r="C50" s="109">
        <v>3165.0143680000001</v>
      </c>
      <c r="D50" s="136">
        <v>26.492693958642132</v>
      </c>
      <c r="E50" s="112">
        <v>475.39946199999991</v>
      </c>
      <c r="F50" s="109">
        <v>701.15</v>
      </c>
      <c r="G50" s="136">
        <v>47.486494210630823</v>
      </c>
      <c r="H50" s="32">
        <v>2562.0707239999997</v>
      </c>
      <c r="I50" s="32">
        <v>3193.7783679999998</v>
      </c>
      <c r="J50" s="140">
        <v>24.656136073158621</v>
      </c>
      <c r="K50" s="32">
        <v>458.47639199999992</v>
      </c>
      <c r="L50" s="32">
        <v>770.19</v>
      </c>
      <c r="M50" s="140">
        <v>67.989020468473797</v>
      </c>
    </row>
    <row r="51" spans="1:40" ht="12" customHeight="1">
      <c r="A51" s="6" t="s">
        <v>125</v>
      </c>
      <c r="B51" s="109">
        <v>3781.2119288800004</v>
      </c>
      <c r="C51" s="109">
        <v>3366.7499999999995</v>
      </c>
      <c r="D51" s="136">
        <v>-10.96108699209476</v>
      </c>
      <c r="E51" s="112">
        <v>417.10727648000005</v>
      </c>
      <c r="F51" s="109">
        <v>350.18</v>
      </c>
      <c r="G51" s="136">
        <v>-16.045578740511168</v>
      </c>
      <c r="H51" s="32">
        <v>3881.8789700000007</v>
      </c>
      <c r="I51" s="32">
        <v>2956.9600000000005</v>
      </c>
      <c r="J51" s="140">
        <v>-23.826579271223391</v>
      </c>
      <c r="K51" s="32">
        <v>467.16453000000001</v>
      </c>
      <c r="L51" s="32">
        <v>333.56</v>
      </c>
      <c r="M51" s="140">
        <v>-28.599031266350639</v>
      </c>
    </row>
    <row r="52" spans="1:40" ht="12" customHeight="1">
      <c r="A52" s="6" t="s">
        <v>84</v>
      </c>
      <c r="B52" s="109">
        <v>82317.002230739978</v>
      </c>
      <c r="C52" s="109">
        <v>89276.09</v>
      </c>
      <c r="D52" s="136">
        <v>8.454010205271123</v>
      </c>
      <c r="E52" s="112">
        <v>12311.830440839996</v>
      </c>
      <c r="F52" s="109">
        <v>15123.37</v>
      </c>
      <c r="G52" s="136">
        <v>22.836080895280595</v>
      </c>
      <c r="H52" s="32">
        <v>81330.178892300013</v>
      </c>
      <c r="I52" s="32">
        <v>81924.749999999985</v>
      </c>
      <c r="J52" s="140">
        <v>0.7310584039011081</v>
      </c>
      <c r="K52" s="32">
        <v>12635.430834599998</v>
      </c>
      <c r="L52" s="32">
        <v>14616.62</v>
      </c>
      <c r="M52" s="140">
        <v>15.679632862022007</v>
      </c>
    </row>
    <row r="53" spans="1:40" ht="12" customHeight="1">
      <c r="A53" s="118" t="s">
        <v>132</v>
      </c>
      <c r="B53" s="108">
        <v>3111.4643200000005</v>
      </c>
      <c r="C53" s="108">
        <v>2914.1799999999994</v>
      </c>
      <c r="D53" s="146">
        <v>-6.3405618612397019</v>
      </c>
      <c r="E53" s="119">
        <v>641.39229000000012</v>
      </c>
      <c r="F53" s="108">
        <v>625.03</v>
      </c>
      <c r="G53" s="146">
        <v>-2.5510581051730652</v>
      </c>
      <c r="H53" s="120">
        <v>2952.6588700000007</v>
      </c>
      <c r="I53" s="120">
        <v>3005.7309399999999</v>
      </c>
      <c r="J53" s="145">
        <v>1.7974331724950998</v>
      </c>
      <c r="K53" s="120">
        <v>612.18380000000013</v>
      </c>
      <c r="L53" s="120">
        <v>625.58000000000004</v>
      </c>
      <c r="M53" s="145">
        <v>2.1882643741961028</v>
      </c>
    </row>
    <row r="54" spans="1:40" ht="11.1" customHeight="1">
      <c r="A54" s="121"/>
      <c r="B54" s="122"/>
      <c r="C54" s="123"/>
      <c r="D54" s="124"/>
      <c r="E54" s="125"/>
      <c r="F54" s="125"/>
      <c r="G54" s="124"/>
      <c r="H54" s="126"/>
      <c r="I54" s="126"/>
      <c r="J54" s="127"/>
      <c r="K54" s="121"/>
      <c r="L54" s="121"/>
      <c r="M54" s="100" t="s">
        <v>96</v>
      </c>
    </row>
    <row r="55" spans="1:40" ht="11.1" customHeight="1">
      <c r="A55" s="128" t="s">
        <v>6</v>
      </c>
      <c r="B55" s="129"/>
      <c r="C55" s="130"/>
      <c r="D55" s="131"/>
      <c r="E55" s="132"/>
      <c r="F55" s="132"/>
      <c r="G55" s="131"/>
      <c r="H55" s="35"/>
      <c r="I55" s="35"/>
      <c r="J55" s="36"/>
      <c r="K55" s="133"/>
      <c r="L55" s="133"/>
      <c r="M55" s="36"/>
    </row>
    <row r="56" spans="1:40" ht="12.95" customHeight="1">
      <c r="A56" s="328" t="s">
        <v>85</v>
      </c>
      <c r="B56" s="338" t="s">
        <v>103</v>
      </c>
      <c r="C56" s="339"/>
      <c r="D56" s="339"/>
      <c r="E56" s="339"/>
      <c r="F56" s="339"/>
      <c r="G56" s="345"/>
      <c r="H56" s="338" t="s">
        <v>97</v>
      </c>
      <c r="I56" s="339"/>
      <c r="J56" s="339"/>
      <c r="K56" s="339"/>
      <c r="L56" s="339"/>
      <c r="M56" s="345"/>
      <c r="N56" s="63"/>
    </row>
    <row r="57" spans="1:40" ht="12.95" customHeight="1">
      <c r="A57" s="329"/>
      <c r="B57" s="335" t="str">
        <f>+B6</f>
        <v>Enero - Junio</v>
      </c>
      <c r="C57" s="346"/>
      <c r="D57" s="347"/>
      <c r="E57" s="335" t="str">
        <f>+E6</f>
        <v>Junio</v>
      </c>
      <c r="F57" s="346"/>
      <c r="G57" s="347"/>
      <c r="H57" s="347" t="str">
        <f>+B57</f>
        <v>Enero - Junio</v>
      </c>
      <c r="I57" s="347"/>
      <c r="J57" s="347"/>
      <c r="K57" s="347" t="str">
        <f>+E57</f>
        <v>Junio</v>
      </c>
      <c r="L57" s="347"/>
      <c r="M57" s="347"/>
      <c r="P57" s="17"/>
    </row>
    <row r="58" spans="1:40" ht="12.95" customHeight="1">
      <c r="A58" s="330"/>
      <c r="B58" s="19" t="s">
        <v>49</v>
      </c>
      <c r="C58" s="19" t="s">
        <v>150</v>
      </c>
      <c r="D58" s="88" t="s">
        <v>120</v>
      </c>
      <c r="E58" s="34" t="s">
        <v>49</v>
      </c>
      <c r="F58" s="34" t="s">
        <v>150</v>
      </c>
      <c r="G58" s="88" t="s">
        <v>120</v>
      </c>
      <c r="H58" s="19" t="s">
        <v>49</v>
      </c>
      <c r="I58" s="19" t="s">
        <v>150</v>
      </c>
      <c r="J58" s="33" t="s">
        <v>120</v>
      </c>
      <c r="K58" s="19" t="s">
        <v>50</v>
      </c>
      <c r="L58" s="19" t="s">
        <v>151</v>
      </c>
      <c r="M58" s="33" t="s">
        <v>120</v>
      </c>
    </row>
    <row r="59" spans="1:40" ht="6" customHeight="1">
      <c r="A59" s="22"/>
      <c r="B59" s="69"/>
      <c r="C59" s="22"/>
      <c r="D59" s="95"/>
      <c r="E59" s="82"/>
      <c r="F59" s="82"/>
      <c r="G59" s="95"/>
    </row>
    <row r="60" spans="1:40" ht="12" customHeight="1">
      <c r="A60" s="25" t="s">
        <v>114</v>
      </c>
      <c r="B60" s="67"/>
      <c r="C60" s="62"/>
      <c r="D60" s="92"/>
      <c r="E60" s="80"/>
      <c r="F60" s="80"/>
      <c r="G60" s="92"/>
    </row>
    <row r="61" spans="1:40" ht="12" customHeight="1">
      <c r="A61" s="4" t="s">
        <v>7</v>
      </c>
      <c r="B61" s="134">
        <v>956.78642000000013</v>
      </c>
      <c r="C61" s="134">
        <v>779.13884200000007</v>
      </c>
      <c r="D61" s="136">
        <v>-18.567109052404827</v>
      </c>
      <c r="E61" s="109">
        <v>162.15316999999999</v>
      </c>
      <c r="F61" s="109">
        <v>112.7</v>
      </c>
      <c r="G61" s="136">
        <v>-30.497812654541377</v>
      </c>
      <c r="H61" s="32">
        <v>931.17461000000003</v>
      </c>
      <c r="I61" s="32">
        <v>768.94293999999991</v>
      </c>
      <c r="J61" s="139">
        <v>-17.422260901207366</v>
      </c>
      <c r="K61" s="32">
        <v>162.43558999999999</v>
      </c>
      <c r="L61" s="32">
        <v>111.8</v>
      </c>
      <c r="M61" s="139">
        <v>-31.172718983567581</v>
      </c>
      <c r="P61" s="16"/>
      <c r="S61" s="16"/>
      <c r="Y61" s="16"/>
      <c r="AB61" s="16"/>
      <c r="AE61" s="16"/>
      <c r="AH61" s="16"/>
      <c r="AN61" s="16"/>
    </row>
    <row r="62" spans="1:40" ht="12" customHeight="1">
      <c r="A62" s="4" t="s">
        <v>133</v>
      </c>
      <c r="B62" s="134">
        <v>3671.3093380000009</v>
      </c>
      <c r="C62" s="134">
        <v>3093.8796500000003</v>
      </c>
      <c r="D62" s="136">
        <v>-15.728167660057867</v>
      </c>
      <c r="E62" s="109">
        <v>572.28490799999997</v>
      </c>
      <c r="F62" s="109">
        <v>533.5</v>
      </c>
      <c r="G62" s="136">
        <v>-6.7772026586449758</v>
      </c>
      <c r="H62" s="32">
        <v>3513.4059200000002</v>
      </c>
      <c r="I62" s="32">
        <v>3025.0658099999996</v>
      </c>
      <c r="J62" s="139">
        <v>-13.899336459249788</v>
      </c>
      <c r="K62" s="32">
        <v>571.74353999999994</v>
      </c>
      <c r="L62" s="32">
        <v>515.1</v>
      </c>
      <c r="M62" s="139">
        <v>-9.9071587236473029</v>
      </c>
      <c r="P62" s="16"/>
      <c r="S62" s="16"/>
      <c r="Y62" s="16"/>
      <c r="AB62" s="16"/>
      <c r="AE62" s="16"/>
      <c r="AH62" s="16"/>
      <c r="AN62" s="16"/>
    </row>
    <row r="63" spans="1:40" ht="12" customHeight="1">
      <c r="A63" s="4" t="s">
        <v>134</v>
      </c>
      <c r="B63" s="134">
        <v>16425.825919999999</v>
      </c>
      <c r="C63" s="134">
        <v>15004.911609999999</v>
      </c>
      <c r="D63" s="136">
        <v>-8.6504892778018654</v>
      </c>
      <c r="E63" s="109">
        <v>2695.5052999999998</v>
      </c>
      <c r="F63" s="109">
        <v>2543.1999999999998</v>
      </c>
      <c r="G63" s="136">
        <v>-5.6503431842630736</v>
      </c>
      <c r="H63" s="32">
        <v>16435.053980000001</v>
      </c>
      <c r="I63" s="32">
        <v>14903.000620000001</v>
      </c>
      <c r="J63" s="139">
        <v>-9.321863876226832</v>
      </c>
      <c r="K63" s="32">
        <v>2698.4457599999996</v>
      </c>
      <c r="L63" s="32">
        <v>2486.1</v>
      </c>
      <c r="M63" s="139">
        <v>-7.8691876319203713</v>
      </c>
      <c r="P63" s="16"/>
      <c r="S63" s="16"/>
      <c r="Y63" s="16"/>
      <c r="AB63" s="16"/>
      <c r="AE63" s="16"/>
      <c r="AH63" s="16"/>
      <c r="AN63" s="16"/>
    </row>
    <row r="64" spans="1:40" ht="12" customHeight="1">
      <c r="A64" s="4" t="s">
        <v>135</v>
      </c>
      <c r="B64" s="134">
        <v>4461.2906199999998</v>
      </c>
      <c r="C64" s="134">
        <v>3702.8999999999996</v>
      </c>
      <c r="D64" s="136">
        <v>-16.999354774157261</v>
      </c>
      <c r="E64" s="109">
        <v>712.72762999999998</v>
      </c>
      <c r="F64" s="109">
        <v>621.29999999999995</v>
      </c>
      <c r="G64" s="136">
        <v>-12.827849819713045</v>
      </c>
      <c r="H64" s="32">
        <v>4241.9237899999998</v>
      </c>
      <c r="I64" s="32">
        <v>4092.7936800000007</v>
      </c>
      <c r="J64" s="139">
        <v>-3.5156244520837876</v>
      </c>
      <c r="K64" s="32">
        <v>713.02080000000001</v>
      </c>
      <c r="L64" s="32">
        <v>670.4</v>
      </c>
      <c r="M64" s="139">
        <v>-5.9774974306499917</v>
      </c>
      <c r="P64" s="16"/>
      <c r="S64" s="16"/>
      <c r="Y64" s="16"/>
      <c r="AB64" s="16"/>
      <c r="AE64" s="16"/>
      <c r="AH64" s="16"/>
      <c r="AN64" s="16"/>
    </row>
    <row r="65" spans="1:40" ht="12" customHeight="1">
      <c r="A65" s="4" t="s">
        <v>136</v>
      </c>
      <c r="B65" s="134">
        <v>6815.3051699999996</v>
      </c>
      <c r="C65" s="134">
        <v>5037.5814910600002</v>
      </c>
      <c r="D65" s="136">
        <v>-26.084285803741924</v>
      </c>
      <c r="E65" s="109">
        <v>944.61047000000008</v>
      </c>
      <c r="F65" s="109">
        <v>950.3</v>
      </c>
      <c r="G65" s="136">
        <v>0.60231494152291898</v>
      </c>
      <c r="H65" s="32">
        <v>6908.3790300000001</v>
      </c>
      <c r="I65" s="32">
        <v>5040.6893319999999</v>
      </c>
      <c r="J65" s="139">
        <v>-27.035136460947772</v>
      </c>
      <c r="K65" s="32">
        <v>968.61013000000014</v>
      </c>
      <c r="L65" s="32">
        <v>928.3</v>
      </c>
      <c r="M65" s="139">
        <v>-4.1616465440021955</v>
      </c>
      <c r="P65" s="16"/>
      <c r="S65" s="16"/>
      <c r="Y65" s="16"/>
      <c r="AB65" s="16"/>
      <c r="AE65" s="16"/>
      <c r="AH65" s="16"/>
      <c r="AN65" s="16"/>
    </row>
    <row r="66" spans="1:40" ht="12" customHeight="1">
      <c r="A66" s="4" t="s">
        <v>137</v>
      </c>
      <c r="B66" s="134">
        <v>882.34688999999992</v>
      </c>
      <c r="C66" s="134">
        <v>1012.0861800000001</v>
      </c>
      <c r="D66" s="136">
        <v>14.703887039257335</v>
      </c>
      <c r="E66" s="109">
        <v>224.54588000000001</v>
      </c>
      <c r="F66" s="109">
        <v>183.1</v>
      </c>
      <c r="G66" s="136">
        <v>-18.457644379847903</v>
      </c>
      <c r="H66" s="32">
        <v>817.97414000000003</v>
      </c>
      <c r="I66" s="32">
        <v>980.96015999999997</v>
      </c>
      <c r="J66" s="139">
        <v>19.925571241164164</v>
      </c>
      <c r="K66" s="32">
        <v>214.32525000000001</v>
      </c>
      <c r="L66" s="32">
        <v>174.5</v>
      </c>
      <c r="M66" s="139">
        <v>-18.581688345166992</v>
      </c>
      <c r="P66" s="16"/>
      <c r="S66" s="16"/>
      <c r="Y66" s="16"/>
      <c r="AB66" s="16"/>
      <c r="AE66" s="16"/>
      <c r="AH66" s="16"/>
      <c r="AN66" s="16"/>
    </row>
    <row r="67" spans="1:40" ht="12" customHeight="1">
      <c r="A67" s="4" t="s">
        <v>138</v>
      </c>
      <c r="B67" s="134">
        <v>23.325000000000003</v>
      </c>
      <c r="C67" s="134">
        <v>16.152999999999999</v>
      </c>
      <c r="D67" s="136">
        <v>-30.748124330117911</v>
      </c>
      <c r="E67" s="109">
        <v>3.55</v>
      </c>
      <c r="F67" s="109">
        <v>1.5</v>
      </c>
      <c r="G67" s="136">
        <v>-57.746478873239425</v>
      </c>
      <c r="H67" s="32">
        <v>23.285</v>
      </c>
      <c r="I67" s="32">
        <v>15.663</v>
      </c>
      <c r="J67" s="139">
        <v>-32.733519433111447</v>
      </c>
      <c r="K67" s="32">
        <v>3.851</v>
      </c>
      <c r="L67" s="32">
        <v>1.5</v>
      </c>
      <c r="M67" s="139">
        <v>-61.049078161516491</v>
      </c>
      <c r="P67" s="16"/>
      <c r="S67" s="16"/>
      <c r="Y67" s="16"/>
      <c r="AB67" s="16"/>
      <c r="AE67" s="16"/>
      <c r="AH67" s="16"/>
      <c r="AN67" s="16"/>
    </row>
    <row r="68" spans="1:40" ht="12" customHeight="1">
      <c r="A68" s="4" t="s">
        <v>139</v>
      </c>
      <c r="B68" s="134">
        <v>299.43069000000003</v>
      </c>
      <c r="C68" s="134">
        <v>285.79766000000001</v>
      </c>
      <c r="D68" s="136">
        <v>-4.5529835301785564</v>
      </c>
      <c r="E68" s="109">
        <v>49.796880000000002</v>
      </c>
      <c r="F68" s="109">
        <v>63.4</v>
      </c>
      <c r="G68" s="136">
        <v>27.317213447910781</v>
      </c>
      <c r="H68" s="32">
        <v>301.39443999999997</v>
      </c>
      <c r="I68" s="32">
        <v>274.63455999999996</v>
      </c>
      <c r="J68" s="140">
        <v>-8.8786906619777071</v>
      </c>
      <c r="K68" s="32">
        <v>52.633969999999998</v>
      </c>
      <c r="L68" s="32">
        <v>58.5</v>
      </c>
      <c r="M68" s="140">
        <v>11.144950684890386</v>
      </c>
    </row>
    <row r="69" spans="1:40" ht="12" customHeight="1">
      <c r="A69" s="4" t="s">
        <v>8</v>
      </c>
      <c r="B69" s="134">
        <v>19.430630000000001</v>
      </c>
      <c r="C69" s="134">
        <v>13.063049999999999</v>
      </c>
      <c r="D69" s="136">
        <v>-32.770836560626194</v>
      </c>
      <c r="E69" s="109">
        <v>3.3671900000000003</v>
      </c>
      <c r="F69" s="109">
        <v>2.6</v>
      </c>
      <c r="G69" s="136">
        <v>-22.784280067355866</v>
      </c>
      <c r="H69" s="32">
        <v>18.89827</v>
      </c>
      <c r="I69" s="32">
        <v>13.897679999999999</v>
      </c>
      <c r="J69" s="140">
        <v>-26.460570200341095</v>
      </c>
      <c r="K69" s="32">
        <v>3.3140600000000004</v>
      </c>
      <c r="L69" s="32">
        <v>2.1</v>
      </c>
      <c r="M69" s="140">
        <v>-36.633615565197985</v>
      </c>
    </row>
    <row r="70" spans="1:40" ht="12" customHeight="1">
      <c r="A70" s="4" t="s">
        <v>207</v>
      </c>
      <c r="B70" s="134">
        <v>188.11445000000003</v>
      </c>
      <c r="C70" s="134">
        <v>210.7</v>
      </c>
      <c r="D70" s="136">
        <v>12.006281282485176</v>
      </c>
      <c r="E70" s="109">
        <v>28.118780000000001</v>
      </c>
      <c r="F70" s="109">
        <v>42.7</v>
      </c>
      <c r="G70" s="136">
        <v>51.855805977357484</v>
      </c>
      <c r="H70" s="32">
        <v>188.53850000000006</v>
      </c>
      <c r="I70" s="32">
        <v>209.26296000000002</v>
      </c>
      <c r="J70" s="140">
        <v>10.992163404291411</v>
      </c>
      <c r="K70" s="32">
        <v>32.338250000000002</v>
      </c>
      <c r="L70" s="32">
        <v>45.7</v>
      </c>
      <c r="M70" s="140">
        <v>41.318716999219184</v>
      </c>
    </row>
    <row r="71" spans="1:40" ht="12" customHeight="1">
      <c r="A71" s="4" t="s">
        <v>9</v>
      </c>
      <c r="B71" s="134">
        <v>113.55369999999999</v>
      </c>
      <c r="C71" s="134">
        <v>65.27064</v>
      </c>
      <c r="D71" s="136">
        <v>-42.520023565942807</v>
      </c>
      <c r="E71" s="109">
        <v>19.770389999999999</v>
      </c>
      <c r="F71" s="109">
        <v>13.9</v>
      </c>
      <c r="G71" s="136">
        <v>-29.692838633936901</v>
      </c>
      <c r="H71" s="32">
        <v>114.61324999999999</v>
      </c>
      <c r="I71" s="32">
        <v>67.509699999999995</v>
      </c>
      <c r="J71" s="140">
        <v>-41.097822459445133</v>
      </c>
      <c r="K71" s="32">
        <v>19.393199999999997</v>
      </c>
      <c r="L71" s="32">
        <v>13.2</v>
      </c>
      <c r="M71" s="140">
        <v>-31.934905018253811</v>
      </c>
    </row>
    <row r="72" spans="1:40" ht="12" customHeight="1">
      <c r="A72" s="4" t="s">
        <v>10</v>
      </c>
      <c r="B72" s="134">
        <v>4346.0766100000001</v>
      </c>
      <c r="C72" s="134">
        <v>3738.0906799999998</v>
      </c>
      <c r="D72" s="136">
        <v>-13.989305402511077</v>
      </c>
      <c r="E72" s="109">
        <v>588.17444999999998</v>
      </c>
      <c r="F72" s="109">
        <v>708.1</v>
      </c>
      <c r="G72" s="136">
        <v>20.389452483017578</v>
      </c>
      <c r="H72" s="32">
        <v>4301.2024899999997</v>
      </c>
      <c r="I72" s="32">
        <v>3723.3688899999997</v>
      </c>
      <c r="J72" s="140">
        <v>-13.43423382980512</v>
      </c>
      <c r="K72" s="32">
        <v>604.17245000000003</v>
      </c>
      <c r="L72" s="32">
        <v>658.5</v>
      </c>
      <c r="M72" s="140">
        <v>8.9920601311761281</v>
      </c>
    </row>
    <row r="73" spans="1:40" ht="12" customHeight="1">
      <c r="A73" s="4" t="s">
        <v>11</v>
      </c>
      <c r="B73" s="134">
        <v>1174.6550500000001</v>
      </c>
      <c r="C73" s="134">
        <v>937.74194</v>
      </c>
      <c r="D73" s="136">
        <v>-20.168738899134688</v>
      </c>
      <c r="E73" s="109">
        <v>209.94945000000001</v>
      </c>
      <c r="F73" s="109">
        <v>173.1</v>
      </c>
      <c r="G73" s="136">
        <v>-17.551582059395731</v>
      </c>
      <c r="H73" s="32">
        <v>1120.12925</v>
      </c>
      <c r="I73" s="32">
        <v>967.01666999999998</v>
      </c>
      <c r="J73" s="140">
        <v>-13.66918862265225</v>
      </c>
      <c r="K73" s="32">
        <v>210.33237</v>
      </c>
      <c r="L73" s="32">
        <v>174.2</v>
      </c>
      <c r="M73" s="140">
        <v>-17.178701499916539</v>
      </c>
    </row>
    <row r="74" spans="1:40" ht="12" customHeight="1">
      <c r="A74" s="4" t="s">
        <v>12</v>
      </c>
      <c r="B74" s="134">
        <v>725.51907000000006</v>
      </c>
      <c r="C74" s="134">
        <v>719.29727999999989</v>
      </c>
      <c r="D74" s="136">
        <v>-0.8575639507311883</v>
      </c>
      <c r="E74" s="109">
        <v>120.23516000000001</v>
      </c>
      <c r="F74" s="109">
        <v>91.9</v>
      </c>
      <c r="G74" s="136">
        <v>-23.566450944964846</v>
      </c>
      <c r="H74" s="32">
        <v>723.57522000000006</v>
      </c>
      <c r="I74" s="32">
        <v>682.95308000000011</v>
      </c>
      <c r="J74" s="139">
        <v>-5.6140866736702151</v>
      </c>
      <c r="K74" s="32">
        <v>120.98895000000002</v>
      </c>
      <c r="L74" s="32">
        <v>78.7</v>
      </c>
      <c r="M74" s="139">
        <v>-34.952737419408976</v>
      </c>
      <c r="P74" s="16"/>
      <c r="S74" s="16"/>
      <c r="Y74" s="16"/>
      <c r="AB74" s="16"/>
      <c r="AE74" s="16"/>
      <c r="AH74" s="16"/>
      <c r="AN74" s="16"/>
    </row>
    <row r="75" spans="1:40" ht="12" customHeight="1">
      <c r="A75" s="3"/>
      <c r="B75" s="134"/>
      <c r="C75" s="134"/>
      <c r="D75" s="136"/>
      <c r="E75" s="109"/>
      <c r="F75" s="109"/>
      <c r="G75" s="136"/>
      <c r="J75" s="140"/>
      <c r="K75" s="32"/>
      <c r="L75" s="32"/>
      <c r="M75" s="140"/>
    </row>
    <row r="76" spans="1:40" ht="12" customHeight="1">
      <c r="A76" s="25" t="s">
        <v>13</v>
      </c>
      <c r="B76" s="134"/>
      <c r="C76" s="134"/>
      <c r="D76" s="136"/>
      <c r="E76" s="109"/>
      <c r="F76" s="109"/>
      <c r="G76" s="136"/>
      <c r="J76" s="139"/>
      <c r="K76" s="32"/>
      <c r="L76" s="32"/>
      <c r="M76" s="139"/>
      <c r="P76" s="16"/>
      <c r="S76" s="16"/>
      <c r="Y76" s="16"/>
      <c r="AB76" s="16"/>
      <c r="AE76" s="16"/>
      <c r="AH76" s="16"/>
      <c r="AN76" s="16"/>
    </row>
    <row r="77" spans="1:40" ht="12" customHeight="1">
      <c r="A77" s="4" t="s">
        <v>14</v>
      </c>
      <c r="B77" s="134">
        <v>16708.954999999998</v>
      </c>
      <c r="C77" s="134">
        <v>14530.928</v>
      </c>
      <c r="D77" s="136">
        <v>-13.035088071037348</v>
      </c>
      <c r="E77" s="109">
        <v>2321.529</v>
      </c>
      <c r="F77" s="109">
        <v>2506</v>
      </c>
      <c r="G77" s="136">
        <v>7.9460993164418792</v>
      </c>
      <c r="H77" s="32">
        <v>16240.552999999998</v>
      </c>
      <c r="I77" s="32">
        <v>15813.029</v>
      </c>
      <c r="J77" s="139">
        <v>-2.6324473064433085</v>
      </c>
      <c r="K77" s="32">
        <v>2579.0630000000001</v>
      </c>
      <c r="L77" s="32">
        <v>2279</v>
      </c>
      <c r="M77" s="139">
        <v>-11.634574262047892</v>
      </c>
      <c r="P77" s="16"/>
      <c r="S77" s="16"/>
      <c r="Y77" s="16"/>
      <c r="AB77" s="16"/>
      <c r="AE77" s="16"/>
      <c r="AH77" s="16"/>
      <c r="AN77" s="16"/>
    </row>
    <row r="78" spans="1:40" ht="12" customHeight="1">
      <c r="A78" s="4" t="s">
        <v>140</v>
      </c>
      <c r="B78" s="134">
        <v>188195.84849999999</v>
      </c>
      <c r="C78" s="134">
        <v>182357</v>
      </c>
      <c r="D78" s="136">
        <v>-3.1025384175783155</v>
      </c>
      <c r="E78" s="109">
        <v>31418.208649999997</v>
      </c>
      <c r="F78" s="109">
        <v>32650</v>
      </c>
      <c r="G78" s="136">
        <v>3.9206288420902791</v>
      </c>
      <c r="H78" s="32">
        <v>185819.322124</v>
      </c>
      <c r="I78" s="32">
        <v>181068</v>
      </c>
      <c r="J78" s="139">
        <v>-2.5569580545716231</v>
      </c>
      <c r="K78" s="32">
        <v>28883.567300000002</v>
      </c>
      <c r="L78" s="32">
        <v>28697</v>
      </c>
      <c r="M78" s="139">
        <v>-0.64592887042731473</v>
      </c>
      <c r="P78" s="16"/>
      <c r="S78" s="16"/>
      <c r="Y78" s="16"/>
      <c r="AB78" s="16"/>
      <c r="AE78" s="16"/>
      <c r="AH78" s="16"/>
      <c r="AN78" s="16"/>
    </row>
    <row r="79" spans="1:40" ht="12" customHeight="1">
      <c r="A79" s="4"/>
      <c r="B79" s="134"/>
      <c r="C79" s="134"/>
      <c r="D79" s="136"/>
      <c r="E79" s="109"/>
      <c r="F79" s="109"/>
      <c r="G79" s="136"/>
      <c r="J79" s="140"/>
      <c r="K79" s="32"/>
      <c r="L79" s="32"/>
      <c r="M79" s="140"/>
    </row>
    <row r="80" spans="1:40" ht="12" customHeight="1">
      <c r="A80" s="26" t="s">
        <v>115</v>
      </c>
      <c r="B80" s="134"/>
      <c r="C80" s="134"/>
      <c r="D80" s="136"/>
      <c r="E80" s="109"/>
      <c r="F80" s="109"/>
      <c r="G80" s="136"/>
      <c r="J80" s="139"/>
      <c r="K80" s="32"/>
      <c r="L80" s="32"/>
      <c r="M80" s="139"/>
      <c r="P80" s="16"/>
      <c r="S80" s="16"/>
      <c r="Y80" s="16"/>
      <c r="AB80" s="16"/>
      <c r="AE80" s="16"/>
      <c r="AH80" s="16"/>
      <c r="AN80" s="16"/>
    </row>
    <row r="81" spans="1:40" ht="12" customHeight="1">
      <c r="A81" s="4" t="s">
        <v>141</v>
      </c>
      <c r="B81" s="134">
        <v>43050.135999999999</v>
      </c>
      <c r="C81" s="134">
        <v>29983</v>
      </c>
      <c r="D81" s="136">
        <v>-30.353297838594518</v>
      </c>
      <c r="E81" s="109">
        <v>7886.38</v>
      </c>
      <c r="F81" s="109">
        <v>4210</v>
      </c>
      <c r="G81" s="136">
        <v>-46.616825463647451</v>
      </c>
      <c r="H81" s="32">
        <v>43573.972000000002</v>
      </c>
      <c r="I81" s="32">
        <v>30014.916999999998</v>
      </c>
      <c r="J81" s="140">
        <v>-31.117326187293649</v>
      </c>
      <c r="K81" s="32">
        <v>7859.4369999999999</v>
      </c>
      <c r="L81" s="32">
        <v>4114</v>
      </c>
      <c r="M81" s="140">
        <v>-47.655283705435906</v>
      </c>
    </row>
    <row r="82" spans="1:40" ht="12" customHeight="1">
      <c r="A82" s="3"/>
      <c r="B82" s="134"/>
      <c r="C82" s="134"/>
      <c r="D82" s="136"/>
      <c r="E82" s="109"/>
      <c r="F82" s="109"/>
      <c r="G82" s="136"/>
      <c r="J82" s="139"/>
      <c r="K82" s="32"/>
      <c r="L82" s="32"/>
      <c r="M82" s="139"/>
      <c r="P82" s="16"/>
      <c r="S82" s="16"/>
      <c r="Y82" s="16"/>
      <c r="AB82" s="16"/>
      <c r="AE82" s="16"/>
      <c r="AH82" s="16"/>
      <c r="AN82" s="16"/>
    </row>
    <row r="83" spans="1:40" ht="12" customHeight="1">
      <c r="A83" s="25" t="s">
        <v>116</v>
      </c>
      <c r="B83" s="134"/>
      <c r="C83" s="134"/>
      <c r="D83" s="136"/>
      <c r="E83" s="109"/>
      <c r="F83" s="109"/>
      <c r="G83" s="136"/>
      <c r="J83" s="139"/>
      <c r="K83" s="32"/>
      <c r="L83" s="32"/>
      <c r="M83" s="139"/>
      <c r="P83" s="16"/>
      <c r="S83" s="16"/>
      <c r="Y83" s="16"/>
      <c r="AB83" s="16"/>
      <c r="AE83" s="16"/>
      <c r="AH83" s="16"/>
      <c r="AN83" s="16"/>
    </row>
    <row r="84" spans="1:40" ht="12" customHeight="1">
      <c r="A84" s="4" t="s">
        <v>142</v>
      </c>
      <c r="B84" s="103">
        <v>642114.67991399998</v>
      </c>
      <c r="C84" s="103">
        <v>660256</v>
      </c>
      <c r="D84" s="137">
        <v>2.825246120900049</v>
      </c>
      <c r="E84" s="110">
        <v>115797.8827</v>
      </c>
      <c r="F84" s="110">
        <v>119602</v>
      </c>
      <c r="G84" s="137">
        <v>3.2851354543808053</v>
      </c>
      <c r="H84" s="45">
        <v>629105.64185000001</v>
      </c>
      <c r="I84" s="45">
        <v>638683</v>
      </c>
      <c r="J84" s="141">
        <v>1.5223767699548807</v>
      </c>
      <c r="K84" s="45">
        <v>114502.21590000002</v>
      </c>
      <c r="L84" s="45">
        <v>112677</v>
      </c>
      <c r="M84" s="141">
        <v>-1.5940441725547649</v>
      </c>
    </row>
    <row r="85" spans="1:40" ht="12" customHeight="1">
      <c r="A85" s="4" t="s">
        <v>143</v>
      </c>
      <c r="B85" s="103">
        <v>2329.4555999999998</v>
      </c>
      <c r="C85" s="103">
        <v>2842.79</v>
      </c>
      <c r="D85" s="137">
        <v>22.036668138255155</v>
      </c>
      <c r="E85" s="110">
        <v>691.48</v>
      </c>
      <c r="F85" s="110">
        <v>658</v>
      </c>
      <c r="G85" s="137">
        <v>-4.8417886272921873</v>
      </c>
      <c r="H85" s="45">
        <v>2671.1879800000002</v>
      </c>
      <c r="I85" s="45">
        <v>3248.85</v>
      </c>
      <c r="J85" s="141">
        <v>21.625659606329894</v>
      </c>
      <c r="K85" s="45">
        <v>759.11</v>
      </c>
      <c r="L85" s="45">
        <v>644</v>
      </c>
      <c r="M85" s="141">
        <v>-15.163810251478704</v>
      </c>
    </row>
    <row r="86" spans="1:40" ht="12" customHeight="1">
      <c r="A86" s="5" t="s">
        <v>144</v>
      </c>
      <c r="B86" s="103">
        <v>189633.524</v>
      </c>
      <c r="C86" s="103">
        <v>144134</v>
      </c>
      <c r="D86" s="137">
        <v>-23.993396863731753</v>
      </c>
      <c r="E86" s="110">
        <v>33194.241000000002</v>
      </c>
      <c r="F86" s="110">
        <v>25170</v>
      </c>
      <c r="G86" s="137">
        <v>-24.173593847197772</v>
      </c>
      <c r="H86" s="45">
        <v>177686.442691</v>
      </c>
      <c r="I86" s="45">
        <v>138154</v>
      </c>
      <c r="J86" s="142">
        <v>-22.248429363712152</v>
      </c>
      <c r="K86" s="45">
        <v>33794.561000000002</v>
      </c>
      <c r="L86" s="45">
        <v>27323</v>
      </c>
      <c r="M86" s="142">
        <v>-19.149711694730996</v>
      </c>
      <c r="P86" s="16"/>
      <c r="S86" s="16"/>
      <c r="Y86" s="16"/>
      <c r="AB86" s="16"/>
      <c r="AE86" s="16"/>
      <c r="AH86" s="16"/>
      <c r="AN86" s="16"/>
    </row>
    <row r="87" spans="1:40" ht="12" customHeight="1">
      <c r="A87" s="3"/>
      <c r="B87" s="134"/>
      <c r="C87" s="134"/>
      <c r="D87" s="136"/>
      <c r="E87" s="109"/>
      <c r="F87" s="109"/>
      <c r="G87" s="136"/>
      <c r="J87" s="139"/>
      <c r="K87" s="32"/>
      <c r="L87" s="32"/>
      <c r="M87" s="139"/>
      <c r="P87" s="16"/>
      <c r="S87" s="16"/>
      <c r="Y87" s="16"/>
      <c r="AB87" s="16"/>
      <c r="AE87" s="16"/>
      <c r="AH87" s="16"/>
      <c r="AN87" s="16"/>
    </row>
    <row r="88" spans="1:40" ht="12" customHeight="1">
      <c r="A88" s="25" t="s">
        <v>117</v>
      </c>
      <c r="B88" s="134"/>
      <c r="C88" s="134"/>
      <c r="D88" s="136"/>
      <c r="E88" s="109"/>
      <c r="F88" s="109"/>
      <c r="G88" s="136"/>
      <c r="J88" s="139"/>
      <c r="K88" s="32"/>
      <c r="L88" s="32"/>
      <c r="M88" s="139"/>
      <c r="P88" s="16"/>
      <c r="S88" s="16"/>
      <c r="Y88" s="16"/>
      <c r="AB88" s="16"/>
      <c r="AE88" s="16"/>
      <c r="AH88" s="16"/>
      <c r="AN88" s="16"/>
    </row>
    <row r="89" spans="1:40" ht="12" customHeight="1">
      <c r="A89" s="4" t="s">
        <v>145</v>
      </c>
      <c r="B89" s="134">
        <v>229184.89400000003</v>
      </c>
      <c r="C89" s="134">
        <v>208870.93179999999</v>
      </c>
      <c r="D89" s="136">
        <v>-8.8635694287949143</v>
      </c>
      <c r="E89" s="109">
        <v>39409.401999999995</v>
      </c>
      <c r="F89" s="109">
        <v>41263</v>
      </c>
      <c r="G89" s="136">
        <v>4.7034410722598841</v>
      </c>
      <c r="H89" s="32">
        <v>215431.60399999999</v>
      </c>
      <c r="I89" s="32">
        <v>212475.95299999998</v>
      </c>
      <c r="J89" s="140">
        <v>-1.3719672253844517</v>
      </c>
      <c r="K89" s="32">
        <v>37264.218999999997</v>
      </c>
      <c r="L89" s="32">
        <v>36595</v>
      </c>
      <c r="M89" s="140">
        <v>-1.7958755555832151</v>
      </c>
    </row>
    <row r="90" spans="1:40" ht="12" customHeight="1">
      <c r="A90" s="4" t="s">
        <v>71</v>
      </c>
      <c r="B90" s="134">
        <v>4858.3710000000001</v>
      </c>
      <c r="C90" s="134">
        <v>1889.7710000000002</v>
      </c>
      <c r="D90" s="136">
        <v>-61.102785275146744</v>
      </c>
      <c r="E90" s="109">
        <v>789.68399999999997</v>
      </c>
      <c r="F90" s="109">
        <v>403</v>
      </c>
      <c r="G90" s="136">
        <v>-48.966928543569324</v>
      </c>
      <c r="H90" s="32">
        <v>4817.2439999999997</v>
      </c>
      <c r="I90" s="32">
        <v>2146.3820000000001</v>
      </c>
      <c r="J90" s="140">
        <v>-55.443776566019906</v>
      </c>
      <c r="K90" s="32">
        <v>636.14599999999996</v>
      </c>
      <c r="L90" s="32">
        <v>388</v>
      </c>
      <c r="M90" s="140">
        <v>-39.00771206609803</v>
      </c>
    </row>
    <row r="91" spans="1:40" ht="12" customHeight="1">
      <c r="A91" s="4" t="s">
        <v>19</v>
      </c>
      <c r="B91" s="134">
        <v>87433.347833399996</v>
      </c>
      <c r="C91" s="134">
        <v>79473.930000000008</v>
      </c>
      <c r="D91" s="136">
        <v>-9.1034119482262916</v>
      </c>
      <c r="E91" s="109">
        <v>12715.503498900001</v>
      </c>
      <c r="F91" s="109">
        <v>14465.38</v>
      </c>
      <c r="G91" s="136">
        <v>13.761755492036754</v>
      </c>
      <c r="H91" s="32">
        <v>86190.841056400008</v>
      </c>
      <c r="I91" s="32">
        <v>73880.290000000008</v>
      </c>
      <c r="J91" s="140">
        <v>-14.2828993260948</v>
      </c>
      <c r="K91" s="32">
        <v>14990.074699400002</v>
      </c>
      <c r="L91" s="32">
        <v>14520.75</v>
      </c>
      <c r="M91" s="140">
        <v>-3.1309030062324328</v>
      </c>
    </row>
    <row r="92" spans="1:40" ht="12" customHeight="1">
      <c r="A92" s="4"/>
      <c r="B92" s="134"/>
      <c r="C92" s="134"/>
      <c r="D92" s="136"/>
      <c r="E92" s="109"/>
      <c r="F92" s="109"/>
      <c r="G92" s="136"/>
      <c r="J92" s="140"/>
      <c r="K92" s="32"/>
      <c r="L92" s="32"/>
      <c r="M92" s="140"/>
    </row>
    <row r="93" spans="1:40" ht="12" customHeight="1">
      <c r="A93" s="27" t="s">
        <v>118</v>
      </c>
      <c r="B93" s="134"/>
      <c r="C93" s="134"/>
      <c r="D93" s="136"/>
      <c r="E93" s="109"/>
      <c r="F93" s="109"/>
      <c r="G93" s="136"/>
      <c r="J93" s="140"/>
      <c r="K93" s="32"/>
      <c r="L93" s="32"/>
      <c r="M93" s="140"/>
    </row>
    <row r="94" spans="1:40" ht="12" customHeight="1">
      <c r="A94" s="3" t="s">
        <v>15</v>
      </c>
      <c r="B94" s="134">
        <v>151.63660479999999</v>
      </c>
      <c r="C94" s="134">
        <v>75.990000000000009</v>
      </c>
      <c r="D94" s="136">
        <v>-49.886770347947007</v>
      </c>
      <c r="E94" s="109">
        <v>17.880000000000003</v>
      </c>
      <c r="F94" s="109">
        <v>16</v>
      </c>
      <c r="G94" s="136">
        <v>-10.514541387024623</v>
      </c>
      <c r="H94" s="32">
        <v>141.62768</v>
      </c>
      <c r="I94" s="32">
        <v>55.620000000000005</v>
      </c>
      <c r="J94" s="140">
        <v>-60.728015879381772</v>
      </c>
      <c r="K94" s="32">
        <v>35.03</v>
      </c>
      <c r="L94" s="32">
        <v>11</v>
      </c>
      <c r="M94" s="140">
        <v>-68.598344276334572</v>
      </c>
    </row>
    <row r="95" spans="1:40" ht="12" customHeight="1">
      <c r="A95" s="3" t="s">
        <v>153</v>
      </c>
      <c r="B95" s="134">
        <v>2166.1000000000004</v>
      </c>
      <c r="C95" s="134">
        <v>707</v>
      </c>
      <c r="D95" s="136">
        <v>-67.360694335441579</v>
      </c>
      <c r="E95" s="109">
        <v>471</v>
      </c>
      <c r="F95" s="109">
        <v>145</v>
      </c>
      <c r="G95" s="136">
        <v>-69.214437367303617</v>
      </c>
      <c r="H95" s="32">
        <v>1205.48</v>
      </c>
      <c r="I95" s="32">
        <v>1078</v>
      </c>
      <c r="J95" s="143">
        <v>-10.5750406477088</v>
      </c>
      <c r="K95" s="32">
        <v>362</v>
      </c>
      <c r="L95" s="32">
        <v>169</v>
      </c>
      <c r="M95" s="143">
        <v>-53.314917127071823</v>
      </c>
    </row>
    <row r="96" spans="1:40" ht="12" customHeight="1">
      <c r="A96" s="3"/>
      <c r="B96" s="134"/>
      <c r="C96" s="134"/>
      <c r="D96" s="136"/>
      <c r="E96" s="109"/>
      <c r="F96" s="109"/>
      <c r="G96" s="136"/>
      <c r="J96" s="140"/>
      <c r="K96" s="32"/>
      <c r="L96" s="32"/>
      <c r="M96" s="140"/>
    </row>
    <row r="97" spans="1:18" ht="12" customHeight="1">
      <c r="A97" s="27" t="s">
        <v>119</v>
      </c>
      <c r="B97" s="134"/>
      <c r="C97" s="134"/>
      <c r="D97" s="136"/>
      <c r="E97" s="109"/>
      <c r="F97" s="109"/>
      <c r="G97" s="136"/>
      <c r="J97" s="140"/>
      <c r="K97" s="32"/>
      <c r="L97" s="32"/>
      <c r="M97" s="140"/>
    </row>
    <row r="98" spans="1:18" ht="12" customHeight="1">
      <c r="A98" s="8" t="s">
        <v>16</v>
      </c>
      <c r="B98" s="135">
        <v>1960.0034965</v>
      </c>
      <c r="C98" s="135">
        <v>893.82848789999991</v>
      </c>
      <c r="D98" s="138">
        <v>-54.396587072619027</v>
      </c>
      <c r="E98" s="70">
        <v>6.0934799999999996</v>
      </c>
      <c r="F98" s="70">
        <v>73.3</v>
      </c>
      <c r="G98" s="138">
        <v>1102.9250937067161</v>
      </c>
      <c r="H98" s="35">
        <v>912.51776530000006</v>
      </c>
      <c r="I98" s="35">
        <v>772.71937820000005</v>
      </c>
      <c r="J98" s="144">
        <v>-15.320072925269546</v>
      </c>
      <c r="K98" s="35">
        <v>137.81265999999999</v>
      </c>
      <c r="L98" s="35">
        <v>163.69999999999999</v>
      </c>
      <c r="M98" s="144">
        <v>18.78444259039771</v>
      </c>
    </row>
    <row r="99" spans="1:18" ht="10.5" hidden="1" customHeight="1">
      <c r="A99" s="8" t="s">
        <v>23</v>
      </c>
      <c r="B99" s="70">
        <v>172.98188690000001</v>
      </c>
      <c r="C99" s="47">
        <v>168.09548949000001</v>
      </c>
      <c r="D99" s="93">
        <v>-2.8248029302772037</v>
      </c>
      <c r="E99" s="83"/>
      <c r="F99" s="83"/>
      <c r="G99" s="98"/>
    </row>
    <row r="100" spans="1:18" ht="9" customHeight="1">
      <c r="A100" s="23" t="s">
        <v>104</v>
      </c>
      <c r="B100" s="71"/>
      <c r="C100" s="11"/>
      <c r="D100" s="96"/>
      <c r="E100" s="84"/>
      <c r="F100" s="84"/>
      <c r="G100" s="96"/>
    </row>
    <row r="101" spans="1:18" ht="9" customHeight="1">
      <c r="A101" s="24" t="s">
        <v>18</v>
      </c>
      <c r="B101" s="71"/>
      <c r="C101" s="11"/>
      <c r="D101" s="96"/>
      <c r="E101" s="84"/>
      <c r="F101" s="84"/>
      <c r="G101" s="96"/>
    </row>
    <row r="102" spans="1:18" ht="9" customHeight="1">
      <c r="A102" s="344" t="s">
        <v>105</v>
      </c>
      <c r="B102" s="344"/>
      <c r="C102" s="344"/>
      <c r="D102" s="344"/>
      <c r="E102" s="85"/>
      <c r="F102" s="85"/>
      <c r="G102" s="99"/>
      <c r="R102" s="48"/>
    </row>
    <row r="103" spans="1:18" ht="11.1" customHeight="1">
      <c r="B103" s="68"/>
      <c r="C103" s="10"/>
      <c r="D103" s="94"/>
      <c r="E103" s="81"/>
      <c r="F103" s="81"/>
      <c r="G103" s="94"/>
    </row>
    <row r="104" spans="1:18" ht="11.1" customHeight="1">
      <c r="B104" s="68"/>
      <c r="C104" s="10"/>
      <c r="D104" s="94"/>
      <c r="E104" s="81"/>
      <c r="F104" s="81"/>
      <c r="G104" s="94"/>
    </row>
    <row r="105" spans="1:18" ht="11.1" customHeight="1">
      <c r="B105" s="68"/>
      <c r="C105" s="10"/>
      <c r="D105" s="94"/>
      <c r="E105" s="81"/>
      <c r="F105" s="81"/>
      <c r="G105" s="94"/>
    </row>
    <row r="106" spans="1:18" ht="11.1" customHeight="1">
      <c r="B106" s="68"/>
      <c r="C106" s="10"/>
      <c r="D106" s="94"/>
      <c r="E106" s="81"/>
      <c r="F106" s="81"/>
      <c r="G106" s="94"/>
    </row>
    <row r="107" spans="1:18" ht="11.1" customHeight="1">
      <c r="B107" s="68"/>
      <c r="C107" s="10"/>
      <c r="D107" s="94"/>
      <c r="E107" s="81"/>
      <c r="F107" s="81"/>
      <c r="G107" s="94"/>
    </row>
    <row r="108" spans="1:18" ht="11.1" customHeight="1">
      <c r="D108" s="94"/>
      <c r="E108" s="81"/>
      <c r="F108" s="81"/>
      <c r="G108" s="94"/>
    </row>
    <row r="109" spans="1:18" ht="11.1" customHeight="1">
      <c r="D109" s="94"/>
      <c r="E109" s="81"/>
      <c r="F109" s="81"/>
      <c r="G109" s="94"/>
    </row>
    <row r="110" spans="1:18" ht="11.1" customHeight="1">
      <c r="D110" s="94"/>
      <c r="E110" s="81"/>
      <c r="F110" s="81"/>
      <c r="G110" s="94"/>
    </row>
    <row r="111" spans="1:18" ht="11.1" customHeight="1">
      <c r="D111" s="94"/>
      <c r="E111" s="81"/>
      <c r="F111" s="81"/>
      <c r="G111" s="94"/>
    </row>
    <row r="112" spans="1:18" ht="11.1" customHeight="1">
      <c r="D112" s="94"/>
      <c r="E112" s="81"/>
      <c r="F112" s="81"/>
      <c r="G112" s="94"/>
    </row>
    <row r="113" spans="2:7" ht="11.1" customHeight="1">
      <c r="D113" s="94"/>
      <c r="E113" s="81"/>
      <c r="F113" s="81"/>
      <c r="G113" s="94"/>
    </row>
    <row r="114" spans="2:7" ht="11.1" customHeight="1">
      <c r="B114" s="68"/>
      <c r="C114" s="10"/>
      <c r="D114" s="94"/>
      <c r="E114" s="81"/>
      <c r="F114" s="81"/>
      <c r="G114" s="94"/>
    </row>
    <row r="115" spans="2:7" ht="11.1" customHeight="1">
      <c r="D115" s="94"/>
      <c r="E115" s="81"/>
      <c r="F115" s="81"/>
      <c r="G115" s="94"/>
    </row>
    <row r="116" spans="2:7" ht="11.1" customHeight="1">
      <c r="B116" s="68"/>
      <c r="C116" s="10"/>
      <c r="D116" s="94"/>
      <c r="E116" s="81"/>
      <c r="F116" s="81"/>
      <c r="G116" s="94"/>
    </row>
    <row r="117" spans="2:7" ht="11.1" customHeight="1">
      <c r="B117" s="68"/>
      <c r="C117" s="10"/>
      <c r="D117" s="94"/>
      <c r="E117" s="81"/>
      <c r="F117" s="81"/>
      <c r="G117" s="94"/>
    </row>
    <row r="118" spans="2:7" ht="11.1" customHeight="1">
      <c r="B118" s="68"/>
      <c r="C118" s="10"/>
      <c r="D118" s="94"/>
      <c r="E118" s="81"/>
      <c r="F118" s="81"/>
      <c r="G118" s="94"/>
    </row>
    <row r="119" spans="2:7" ht="11.1" customHeight="1">
      <c r="B119" s="68"/>
      <c r="C119" s="10"/>
      <c r="D119" s="94"/>
      <c r="E119" s="81"/>
      <c r="F119" s="81"/>
      <c r="G119" s="94"/>
    </row>
    <row r="120" spans="2:7" ht="11.1" customHeight="1">
      <c r="B120" s="68"/>
      <c r="C120" s="10"/>
      <c r="D120" s="94"/>
      <c r="E120" s="81"/>
      <c r="F120" s="81"/>
      <c r="G120" s="94"/>
    </row>
    <row r="121" spans="2:7" ht="11.1" customHeight="1">
      <c r="B121" s="68"/>
      <c r="C121" s="10"/>
      <c r="D121" s="94"/>
      <c r="E121" s="81"/>
      <c r="F121" s="81"/>
      <c r="G121" s="94"/>
    </row>
    <row r="122" spans="2:7" ht="11.1" customHeight="1">
      <c r="B122" s="68"/>
      <c r="C122" s="10"/>
      <c r="D122" s="94"/>
      <c r="E122" s="81"/>
      <c r="F122" s="81"/>
      <c r="G122" s="94"/>
    </row>
    <row r="123" spans="2:7" ht="11.1" customHeight="1">
      <c r="B123" s="68"/>
      <c r="C123" s="10"/>
      <c r="D123" s="94"/>
      <c r="E123" s="81"/>
      <c r="F123" s="81"/>
      <c r="G123" s="94"/>
    </row>
    <row r="124" spans="2:7" ht="11.1" customHeight="1">
      <c r="B124" s="68"/>
      <c r="C124" s="10"/>
      <c r="D124" s="94"/>
      <c r="E124" s="81"/>
      <c r="F124" s="81"/>
      <c r="G124" s="94"/>
    </row>
    <row r="125" spans="2:7" ht="11.1" customHeight="1">
      <c r="B125" s="68"/>
      <c r="C125" s="10"/>
      <c r="D125" s="94"/>
      <c r="E125" s="81"/>
      <c r="F125" s="81"/>
      <c r="G125" s="94"/>
    </row>
    <row r="126" spans="2:7" ht="11.1" customHeight="1">
      <c r="B126" s="68"/>
      <c r="C126" s="10"/>
      <c r="D126" s="94"/>
      <c r="E126" s="81"/>
      <c r="F126" s="81"/>
      <c r="G126" s="94"/>
    </row>
    <row r="127" spans="2:7" ht="11.1" customHeight="1">
      <c r="B127" s="68"/>
      <c r="C127" s="10"/>
      <c r="D127" s="94"/>
      <c r="E127" s="81"/>
      <c r="F127" s="81"/>
      <c r="G127" s="94"/>
    </row>
    <row r="128" spans="2:7" ht="11.1" customHeight="1">
      <c r="B128" s="68"/>
      <c r="C128" s="10"/>
      <c r="D128" s="94"/>
      <c r="E128" s="81"/>
      <c r="F128" s="81"/>
      <c r="G128" s="94"/>
    </row>
    <row r="129" spans="2:7" ht="11.1" customHeight="1">
      <c r="B129" s="68"/>
      <c r="C129" s="10"/>
      <c r="D129" s="94"/>
      <c r="E129" s="81"/>
      <c r="F129" s="81"/>
      <c r="G129" s="94"/>
    </row>
    <row r="130" spans="2:7" ht="11.1" customHeight="1">
      <c r="B130" s="68"/>
      <c r="C130" s="10"/>
      <c r="D130" s="94"/>
      <c r="E130" s="81"/>
      <c r="F130" s="81"/>
      <c r="G130" s="94"/>
    </row>
    <row r="131" spans="2:7" ht="11.1" customHeight="1">
      <c r="B131" s="68"/>
      <c r="C131" s="10"/>
      <c r="D131" s="94"/>
      <c r="E131" s="81"/>
      <c r="F131" s="81"/>
      <c r="G131" s="94"/>
    </row>
    <row r="132" spans="2:7" ht="11.1" customHeight="1">
      <c r="B132" s="68"/>
      <c r="C132" s="10"/>
      <c r="D132" s="94"/>
      <c r="E132" s="81"/>
      <c r="F132" s="81"/>
      <c r="G132" s="94"/>
    </row>
    <row r="133" spans="2:7" ht="11.1" customHeight="1">
      <c r="B133" s="68"/>
      <c r="C133" s="10"/>
      <c r="D133" s="94"/>
      <c r="E133" s="81"/>
      <c r="F133" s="81"/>
      <c r="G133" s="94"/>
    </row>
    <row r="134" spans="2:7" ht="11.1" customHeight="1">
      <c r="B134" s="68"/>
      <c r="C134" s="10"/>
      <c r="D134" s="94"/>
      <c r="E134" s="81"/>
      <c r="F134" s="81"/>
      <c r="G134" s="94"/>
    </row>
    <row r="135" spans="2:7" ht="11.1" customHeight="1">
      <c r="B135" s="68"/>
      <c r="C135" s="10"/>
      <c r="D135" s="94"/>
      <c r="E135" s="81"/>
      <c r="F135" s="81"/>
      <c r="G135" s="94"/>
    </row>
    <row r="136" spans="2:7" ht="11.1" customHeight="1">
      <c r="B136" s="68"/>
      <c r="C136" s="10"/>
      <c r="D136" s="94"/>
      <c r="E136" s="81"/>
      <c r="F136" s="81"/>
      <c r="G136" s="94"/>
    </row>
    <row r="137" spans="2:7" ht="11.1" customHeight="1">
      <c r="B137" s="68"/>
      <c r="C137" s="10"/>
      <c r="D137" s="94"/>
      <c r="E137" s="81"/>
      <c r="F137" s="81"/>
      <c r="G137" s="94"/>
    </row>
    <row r="138" spans="2:7" ht="11.1" customHeight="1">
      <c r="B138" s="68"/>
      <c r="C138" s="10"/>
      <c r="D138" s="94"/>
      <c r="E138" s="81"/>
      <c r="F138" s="81"/>
      <c r="G138" s="94"/>
    </row>
    <row r="139" spans="2:7" ht="11.1" customHeight="1">
      <c r="B139" s="68"/>
      <c r="C139" s="10"/>
      <c r="D139" s="94"/>
      <c r="E139" s="81"/>
      <c r="F139" s="81"/>
      <c r="G139" s="94"/>
    </row>
    <row r="140" spans="2:7" ht="11.1" customHeight="1">
      <c r="B140" s="68"/>
      <c r="C140" s="10"/>
      <c r="D140" s="94"/>
      <c r="E140" s="81"/>
      <c r="F140" s="81"/>
      <c r="G140" s="94"/>
    </row>
    <row r="141" spans="2:7" ht="11.1" customHeight="1">
      <c r="B141" s="68"/>
      <c r="C141" s="10"/>
      <c r="D141" s="94"/>
      <c r="E141" s="81"/>
      <c r="F141" s="81"/>
      <c r="G141" s="94"/>
    </row>
    <row r="142" spans="2:7" ht="11.1" customHeight="1">
      <c r="B142" s="68"/>
      <c r="C142" s="10"/>
      <c r="D142" s="94"/>
      <c r="E142" s="81"/>
      <c r="F142" s="81"/>
      <c r="G142" s="94"/>
    </row>
    <row r="143" spans="2:7" ht="11.1" customHeight="1">
      <c r="B143" s="68"/>
      <c r="C143" s="10"/>
      <c r="D143" s="94"/>
      <c r="E143" s="81"/>
      <c r="F143" s="81"/>
      <c r="G143" s="94"/>
    </row>
    <row r="144" spans="2:7" ht="11.1" customHeight="1">
      <c r="B144" s="68"/>
      <c r="C144" s="10"/>
      <c r="D144" s="94"/>
      <c r="E144" s="81"/>
      <c r="F144" s="81"/>
      <c r="G144" s="94"/>
    </row>
    <row r="145" spans="2:7" ht="11.1" customHeight="1">
      <c r="D145" s="94"/>
      <c r="E145" s="81"/>
      <c r="F145" s="81"/>
      <c r="G145" s="94"/>
    </row>
    <row r="146" spans="2:7" ht="11.1" customHeight="1">
      <c r="D146" s="94"/>
      <c r="E146" s="81"/>
      <c r="F146" s="81"/>
      <c r="G146" s="94"/>
    </row>
    <row r="147" spans="2:7" ht="11.1" customHeight="1">
      <c r="D147" s="94"/>
      <c r="E147" s="81"/>
      <c r="F147" s="81"/>
      <c r="G147" s="94"/>
    </row>
    <row r="148" spans="2:7" ht="11.1" customHeight="1">
      <c r="D148" s="94"/>
      <c r="E148" s="81"/>
      <c r="F148" s="81"/>
      <c r="G148" s="94"/>
    </row>
    <row r="149" spans="2:7" ht="11.1" customHeight="1">
      <c r="D149" s="94"/>
      <c r="E149" s="81"/>
      <c r="F149" s="81"/>
      <c r="G149" s="94"/>
    </row>
    <row r="150" spans="2:7" ht="11.1" customHeight="1">
      <c r="D150" s="94"/>
      <c r="E150" s="81"/>
      <c r="F150" s="81"/>
      <c r="G150" s="94"/>
    </row>
    <row r="151" spans="2:7" ht="11.1" customHeight="1">
      <c r="D151" s="94"/>
      <c r="E151" s="81"/>
      <c r="F151" s="81"/>
      <c r="G151" s="94"/>
    </row>
    <row r="158" spans="2:7" ht="11.1" customHeight="1">
      <c r="B158" s="68"/>
      <c r="C158" s="10"/>
      <c r="D158" s="94"/>
      <c r="E158" s="81"/>
      <c r="F158" s="81"/>
      <c r="G158" s="94"/>
    </row>
    <row r="159" spans="2:7" ht="11.1" customHeight="1">
      <c r="D159" s="94"/>
      <c r="E159" s="81"/>
      <c r="F159" s="81"/>
      <c r="G159" s="94"/>
    </row>
    <row r="160" spans="2:7" ht="11.1" customHeight="1">
      <c r="D160" s="94"/>
      <c r="E160" s="81"/>
      <c r="F160" s="81"/>
      <c r="G160" s="94"/>
    </row>
    <row r="161" spans="4:7" ht="11.1" customHeight="1">
      <c r="D161" s="94"/>
      <c r="E161" s="81"/>
      <c r="F161" s="81"/>
      <c r="G161" s="94"/>
    </row>
    <row r="163" spans="4:7" ht="11.1" customHeight="1">
      <c r="D163" s="94"/>
      <c r="E163" s="81"/>
      <c r="F163" s="81"/>
      <c r="G163" s="94"/>
    </row>
    <row r="165" spans="4:7" ht="11.1" customHeight="1">
      <c r="D165" s="94"/>
      <c r="E165" s="81"/>
      <c r="F165" s="81"/>
      <c r="G165" s="94"/>
    </row>
    <row r="167" spans="4:7" ht="11.1" customHeight="1">
      <c r="D167" s="94"/>
      <c r="E167" s="81"/>
      <c r="F167" s="81"/>
      <c r="G167" s="94"/>
    </row>
    <row r="169" spans="4:7" ht="11.1" customHeight="1">
      <c r="D169" s="94"/>
      <c r="E169" s="81"/>
      <c r="F169" s="81"/>
      <c r="G169" s="94"/>
    </row>
    <row r="552" spans="3:3" ht="11.1" customHeight="1">
      <c r="C552" s="9">
        <v>1</v>
      </c>
    </row>
  </sheetData>
  <mergeCells count="15">
    <mergeCell ref="A102:D102"/>
    <mergeCell ref="A56:A58"/>
    <mergeCell ref="H56:M56"/>
    <mergeCell ref="B57:D57"/>
    <mergeCell ref="H57:J57"/>
    <mergeCell ref="K57:M57"/>
    <mergeCell ref="E57:G57"/>
    <mergeCell ref="B56:G56"/>
    <mergeCell ref="A5:A7"/>
    <mergeCell ref="H5:M5"/>
    <mergeCell ref="H6:J6"/>
    <mergeCell ref="K6:M6"/>
    <mergeCell ref="E6:G6"/>
    <mergeCell ref="B5:G5"/>
    <mergeCell ref="B6:D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81" transitionEvaluation="1" published="0"/>
  <dimension ref="A1:FR111"/>
  <sheetViews>
    <sheetView showGridLines="0" showRuler="0" topLeftCell="A81" zoomScaleNormal="100" workbookViewId="0">
      <selection activeCell="A110" sqref="A110"/>
    </sheetView>
  </sheetViews>
  <sheetFormatPr baseColWidth="10" defaultColWidth="7.28515625" defaultRowHeight="12.75"/>
  <cols>
    <col min="1" max="1" width="12.140625" style="174" customWidth="1"/>
    <col min="2" max="3" width="5.85546875" style="181" customWidth="1"/>
    <col min="4" max="4" width="5.28515625" style="264" customWidth="1"/>
    <col min="5" max="5" width="5.85546875" style="227" customWidth="1"/>
    <col min="6" max="6" width="5.85546875" style="265" customWidth="1"/>
    <col min="7" max="7" width="6.140625" style="264" bestFit="1" customWidth="1"/>
    <col min="8" max="8" width="7.7109375" style="181" customWidth="1"/>
    <col min="9" max="9" width="5.85546875" style="181" customWidth="1"/>
    <col min="10" max="10" width="5.28515625" style="182" customWidth="1"/>
    <col min="11" max="11" width="5.85546875" style="181" customWidth="1"/>
    <col min="12" max="12" width="5.85546875" style="183" customWidth="1"/>
    <col min="13" max="13" width="5.28515625" style="184" customWidth="1"/>
    <col min="14" max="16384" width="7.28515625" style="174"/>
  </cols>
  <sheetData>
    <row r="1" spans="1:174" ht="24.75" customHeight="1">
      <c r="A1" s="348" t="s">
        <v>158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</row>
    <row r="2" spans="1:174" ht="12" customHeight="1">
      <c r="A2" s="175" t="s">
        <v>94</v>
      </c>
      <c r="B2" s="176"/>
      <c r="C2" s="177"/>
      <c r="D2" s="178"/>
      <c r="E2" s="179"/>
      <c r="F2" s="180"/>
      <c r="G2" s="178"/>
      <c r="H2" s="177"/>
    </row>
    <row r="3" spans="1:174" ht="3.95" customHeight="1">
      <c r="A3" s="185"/>
      <c r="B3" s="186"/>
      <c r="C3" s="186"/>
      <c r="D3" s="187"/>
      <c r="E3" s="188"/>
      <c r="F3" s="189"/>
      <c r="G3" s="190"/>
    </row>
    <row r="4" spans="1:174" ht="12.95" customHeight="1">
      <c r="A4" s="349" t="s">
        <v>86</v>
      </c>
      <c r="B4" s="356" t="s">
        <v>98</v>
      </c>
      <c r="C4" s="357"/>
      <c r="D4" s="357"/>
      <c r="E4" s="357"/>
      <c r="F4" s="357"/>
      <c r="G4" s="358"/>
      <c r="H4" s="356" t="s">
        <v>101</v>
      </c>
      <c r="I4" s="357"/>
      <c r="J4" s="357"/>
      <c r="K4" s="357"/>
      <c r="L4" s="357"/>
      <c r="M4" s="358"/>
    </row>
    <row r="5" spans="1:174" ht="12.95" customHeight="1">
      <c r="A5" s="350"/>
      <c r="B5" s="352" t="s">
        <v>159</v>
      </c>
      <c r="C5" s="353"/>
      <c r="D5" s="354"/>
      <c r="E5" s="352" t="s">
        <v>160</v>
      </c>
      <c r="F5" s="359"/>
      <c r="G5" s="360"/>
      <c r="H5" s="351" t="str">
        <f>+B5</f>
        <v>Enero-Junio</v>
      </c>
      <c r="I5" s="355"/>
      <c r="J5" s="354"/>
      <c r="K5" s="352" t="str">
        <f>+E5</f>
        <v>Junio</v>
      </c>
      <c r="L5" s="359"/>
      <c r="M5" s="360"/>
    </row>
    <row r="6" spans="1:174" ht="12.95" customHeight="1">
      <c r="A6" s="351"/>
      <c r="B6" s="191" t="s">
        <v>208</v>
      </c>
      <c r="C6" s="191" t="s">
        <v>209</v>
      </c>
      <c r="D6" s="192" t="s">
        <v>120</v>
      </c>
      <c r="E6" s="191" t="s">
        <v>208</v>
      </c>
      <c r="F6" s="191" t="s">
        <v>209</v>
      </c>
      <c r="G6" s="192" t="s">
        <v>120</v>
      </c>
      <c r="H6" s="191" t="s">
        <v>210</v>
      </c>
      <c r="I6" s="191" t="s">
        <v>211</v>
      </c>
      <c r="J6" s="193" t="s">
        <v>120</v>
      </c>
      <c r="K6" s="191" t="s">
        <v>208</v>
      </c>
      <c r="L6" s="194" t="s">
        <v>209</v>
      </c>
      <c r="M6" s="192" t="s">
        <v>120</v>
      </c>
      <c r="N6" s="195"/>
    </row>
    <row r="7" spans="1:174" ht="6" customHeight="1">
      <c r="A7" s="196"/>
      <c r="B7" s="197"/>
      <c r="C7" s="197"/>
      <c r="D7" s="198"/>
      <c r="E7" s="199"/>
      <c r="F7" s="200"/>
      <c r="G7" s="201"/>
    </row>
    <row r="8" spans="1:174" ht="12" customHeight="1">
      <c r="A8" s="202" t="s">
        <v>106</v>
      </c>
      <c r="B8" s="203"/>
      <c r="C8" s="203"/>
      <c r="D8" s="204"/>
      <c r="E8" s="205"/>
      <c r="F8" s="206"/>
      <c r="G8" s="207"/>
    </row>
    <row r="9" spans="1:174" ht="12" customHeight="1">
      <c r="A9" s="208" t="s">
        <v>24</v>
      </c>
      <c r="B9" s="203"/>
      <c r="C9" s="203"/>
      <c r="D9" s="204"/>
      <c r="E9" s="205"/>
      <c r="F9" s="206"/>
      <c r="G9" s="207"/>
    </row>
    <row r="10" spans="1:174" ht="12" customHeight="1">
      <c r="A10" s="209" t="s">
        <v>149</v>
      </c>
      <c r="B10" s="210">
        <v>24700</v>
      </c>
      <c r="C10" s="210">
        <v>25134</v>
      </c>
      <c r="D10" s="211">
        <v>1.7570850202429211</v>
      </c>
      <c r="E10" s="212">
        <v>3820</v>
      </c>
      <c r="F10" s="212">
        <v>4100</v>
      </c>
      <c r="G10" s="211">
        <v>7.3298429319371694</v>
      </c>
      <c r="H10" s="213">
        <v>25522</v>
      </c>
      <c r="I10" s="213">
        <v>24640</v>
      </c>
      <c r="J10" s="214">
        <v>-3.4558420186505789</v>
      </c>
      <c r="K10" s="213">
        <v>3820</v>
      </c>
      <c r="L10" s="213">
        <v>4120</v>
      </c>
      <c r="M10" s="214">
        <v>7.8534031413612482</v>
      </c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15"/>
      <c r="EL10" s="215"/>
      <c r="EM10" s="215"/>
      <c r="EN10" s="215"/>
      <c r="EO10" s="215"/>
      <c r="EP10" s="215"/>
      <c r="EQ10" s="215"/>
      <c r="ER10" s="215"/>
      <c r="ES10" s="215"/>
      <c r="ET10" s="215"/>
      <c r="EU10" s="215"/>
      <c r="EV10" s="215"/>
      <c r="EW10" s="215"/>
      <c r="EX10" s="215"/>
      <c r="EY10" s="215"/>
      <c r="EZ10" s="215"/>
      <c r="FA10" s="215"/>
      <c r="FB10" s="215"/>
      <c r="FC10" s="215"/>
      <c r="FD10" s="215"/>
      <c r="FE10" s="215"/>
      <c r="FF10" s="215"/>
      <c r="FG10" s="215"/>
      <c r="FH10" s="215"/>
      <c r="FI10" s="215"/>
      <c r="FJ10" s="215"/>
      <c r="FK10" s="215"/>
      <c r="FL10" s="215"/>
      <c r="FM10" s="215"/>
      <c r="FN10" s="215"/>
      <c r="FO10" s="215"/>
      <c r="FP10" s="215"/>
      <c r="FQ10" s="215"/>
      <c r="FR10" s="215"/>
    </row>
    <row r="11" spans="1:174" ht="12" customHeight="1">
      <c r="A11" s="209" t="s">
        <v>146</v>
      </c>
      <c r="B11" s="210">
        <v>138315.81999999998</v>
      </c>
      <c r="C11" s="210">
        <v>134696.38</v>
      </c>
      <c r="D11" s="211">
        <v>-2.6167939430211007</v>
      </c>
      <c r="E11" s="212">
        <v>21333.9</v>
      </c>
      <c r="F11" s="212">
        <v>18096</v>
      </c>
      <c r="G11" s="211">
        <v>-15.177253104214428</v>
      </c>
      <c r="H11" s="213">
        <v>146526.63999999998</v>
      </c>
      <c r="I11" s="213">
        <v>134962.38</v>
      </c>
      <c r="J11" s="214">
        <v>-7.8922576809240859</v>
      </c>
      <c r="K11" s="213">
        <v>21592.7</v>
      </c>
      <c r="L11" s="213">
        <v>18088</v>
      </c>
      <c r="M11" s="214">
        <v>-16.230948422383495</v>
      </c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5"/>
      <c r="FF11" s="215"/>
      <c r="FG11" s="215"/>
      <c r="FH11" s="215"/>
      <c r="FI11" s="215"/>
      <c r="FJ11" s="215"/>
      <c r="FK11" s="215"/>
      <c r="FL11" s="215"/>
      <c r="FM11" s="215"/>
      <c r="FN11" s="215"/>
      <c r="FO11" s="215"/>
      <c r="FP11" s="215"/>
      <c r="FQ11" s="215"/>
      <c r="FR11" s="215"/>
    </row>
    <row r="12" spans="1:174" ht="12" customHeight="1">
      <c r="A12" s="209"/>
      <c r="B12" s="210"/>
      <c r="C12" s="210"/>
      <c r="D12" s="211"/>
      <c r="E12" s="212"/>
      <c r="F12" s="212"/>
      <c r="G12" s="211"/>
      <c r="H12" s="213"/>
      <c r="I12" s="213"/>
      <c r="J12" s="214"/>
      <c r="K12" s="213"/>
      <c r="L12" s="213"/>
      <c r="M12" s="214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215"/>
      <c r="EM12" s="215"/>
      <c r="EN12" s="215"/>
      <c r="EO12" s="215"/>
      <c r="EP12" s="215"/>
      <c r="EQ12" s="215"/>
      <c r="ER12" s="215"/>
      <c r="ES12" s="215"/>
      <c r="ET12" s="215"/>
      <c r="EU12" s="215"/>
      <c r="EV12" s="215"/>
      <c r="EW12" s="215"/>
      <c r="EX12" s="215"/>
      <c r="EY12" s="215"/>
      <c r="EZ12" s="215"/>
      <c r="FA12" s="215"/>
      <c r="FB12" s="215"/>
      <c r="FC12" s="215"/>
      <c r="FD12" s="215"/>
      <c r="FE12" s="215"/>
      <c r="FF12" s="215"/>
      <c r="FG12" s="215"/>
      <c r="FH12" s="215"/>
      <c r="FI12" s="215"/>
      <c r="FJ12" s="215"/>
      <c r="FK12" s="215"/>
      <c r="FL12" s="215"/>
      <c r="FM12" s="215"/>
      <c r="FN12" s="215"/>
      <c r="FO12" s="215"/>
      <c r="FP12" s="215"/>
      <c r="FQ12" s="215"/>
      <c r="FR12" s="215"/>
    </row>
    <row r="13" spans="1:174" ht="12" customHeight="1">
      <c r="A13" s="208" t="s">
        <v>25</v>
      </c>
      <c r="B13" s="210"/>
      <c r="C13" s="210"/>
      <c r="D13" s="211"/>
      <c r="E13" s="212"/>
      <c r="F13" s="212"/>
      <c r="G13" s="211"/>
      <c r="H13" s="213"/>
      <c r="I13" s="213"/>
      <c r="J13" s="214"/>
      <c r="K13" s="213"/>
      <c r="L13" s="213"/>
      <c r="M13" s="214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5"/>
      <c r="EK13" s="215"/>
      <c r="EL13" s="215"/>
      <c r="EM13" s="215"/>
      <c r="EN13" s="215"/>
      <c r="EO13" s="215"/>
      <c r="EP13" s="215"/>
      <c r="EQ13" s="215"/>
      <c r="ER13" s="215"/>
      <c r="ES13" s="215"/>
      <c r="ET13" s="215"/>
      <c r="EU13" s="215"/>
      <c r="EV13" s="215"/>
      <c r="EW13" s="215"/>
      <c r="EX13" s="215"/>
      <c r="EY13" s="215"/>
      <c r="EZ13" s="215"/>
      <c r="FA13" s="215"/>
      <c r="FB13" s="215"/>
      <c r="FC13" s="215"/>
      <c r="FD13" s="215"/>
      <c r="FE13" s="215"/>
      <c r="FF13" s="215"/>
      <c r="FG13" s="215"/>
      <c r="FH13" s="215"/>
      <c r="FI13" s="215"/>
      <c r="FJ13" s="215"/>
      <c r="FK13" s="215"/>
      <c r="FL13" s="215"/>
      <c r="FM13" s="215"/>
      <c r="FN13" s="215"/>
      <c r="FO13" s="215"/>
      <c r="FP13" s="215"/>
      <c r="FQ13" s="215"/>
      <c r="FR13" s="215"/>
    </row>
    <row r="14" spans="1:174" ht="12" customHeight="1">
      <c r="A14" s="216" t="s">
        <v>147</v>
      </c>
      <c r="B14" s="210"/>
      <c r="C14" s="210"/>
      <c r="D14" s="211"/>
      <c r="E14" s="212"/>
      <c r="F14" s="212"/>
      <c r="G14" s="211"/>
      <c r="H14" s="213"/>
      <c r="I14" s="213"/>
      <c r="J14" s="214"/>
      <c r="K14" s="213"/>
      <c r="L14" s="213"/>
      <c r="M14" s="214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  <c r="BI14" s="215"/>
      <c r="BJ14" s="215"/>
      <c r="BK14" s="215"/>
      <c r="BL14" s="215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5"/>
      <c r="EG14" s="215"/>
      <c r="EH14" s="215"/>
      <c r="EI14" s="215"/>
      <c r="EJ14" s="215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215"/>
      <c r="EV14" s="215"/>
      <c r="EW14" s="215"/>
      <c r="EX14" s="215"/>
      <c r="EY14" s="215"/>
      <c r="EZ14" s="215"/>
      <c r="FA14" s="215"/>
      <c r="FB14" s="215"/>
      <c r="FC14" s="215"/>
      <c r="FD14" s="215"/>
      <c r="FE14" s="215"/>
      <c r="FF14" s="215"/>
      <c r="FG14" s="215"/>
      <c r="FH14" s="215"/>
      <c r="FI14" s="215"/>
      <c r="FJ14" s="215"/>
      <c r="FK14" s="215"/>
      <c r="FL14" s="215"/>
      <c r="FM14" s="215"/>
      <c r="FN14" s="215"/>
      <c r="FO14" s="215"/>
      <c r="FP14" s="215"/>
      <c r="FQ14" s="215"/>
      <c r="FR14" s="215"/>
    </row>
    <row r="15" spans="1:174" ht="12" customHeight="1">
      <c r="A15" s="217" t="s">
        <v>26</v>
      </c>
      <c r="B15" s="210">
        <v>59414.709999999992</v>
      </c>
      <c r="C15" s="210">
        <v>63007.89</v>
      </c>
      <c r="D15" s="211">
        <v>6.0476269260592241</v>
      </c>
      <c r="E15" s="212">
        <v>8389.09</v>
      </c>
      <c r="F15" s="212">
        <v>9677</v>
      </c>
      <c r="G15" s="218">
        <v>15.352201490268902</v>
      </c>
      <c r="H15" s="213">
        <v>69492.740000000005</v>
      </c>
      <c r="I15" s="213">
        <v>42856.399999999994</v>
      </c>
      <c r="J15" s="214">
        <v>-38.329672998934861</v>
      </c>
      <c r="K15" s="213">
        <v>8968.48</v>
      </c>
      <c r="L15" s="213">
        <v>8470</v>
      </c>
      <c r="M15" s="214">
        <v>-5.5581324817583262</v>
      </c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215"/>
      <c r="DA15" s="215"/>
      <c r="DB15" s="215"/>
      <c r="DC15" s="215"/>
      <c r="DD15" s="215"/>
      <c r="DE15" s="215"/>
      <c r="DF15" s="215"/>
      <c r="DG15" s="215"/>
      <c r="DH15" s="215"/>
      <c r="DI15" s="215"/>
      <c r="DJ15" s="215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5"/>
      <c r="DY15" s="215"/>
      <c r="DZ15" s="215"/>
      <c r="EA15" s="215"/>
      <c r="EB15" s="215"/>
      <c r="EC15" s="215"/>
      <c r="ED15" s="215"/>
      <c r="EE15" s="215"/>
      <c r="EF15" s="215"/>
      <c r="EG15" s="215"/>
      <c r="EH15" s="215"/>
      <c r="EI15" s="215"/>
      <c r="EJ15" s="215"/>
      <c r="EK15" s="215"/>
      <c r="EL15" s="215"/>
      <c r="EM15" s="215"/>
      <c r="EN15" s="215"/>
      <c r="EO15" s="215"/>
      <c r="EP15" s="215"/>
      <c r="EQ15" s="215"/>
      <c r="ER15" s="215"/>
      <c r="ES15" s="215"/>
      <c r="ET15" s="215"/>
      <c r="EU15" s="215"/>
      <c r="EV15" s="215"/>
      <c r="EW15" s="215"/>
      <c r="EX15" s="215"/>
      <c r="EY15" s="215"/>
      <c r="EZ15" s="215"/>
      <c r="FA15" s="215"/>
      <c r="FB15" s="215"/>
      <c r="FC15" s="215"/>
      <c r="FD15" s="215"/>
      <c r="FE15" s="215"/>
      <c r="FF15" s="215"/>
      <c r="FG15" s="215"/>
      <c r="FH15" s="215"/>
      <c r="FI15" s="215"/>
      <c r="FJ15" s="215"/>
      <c r="FK15" s="215"/>
      <c r="FL15" s="215"/>
      <c r="FM15" s="215"/>
      <c r="FN15" s="215"/>
      <c r="FO15" s="215"/>
      <c r="FP15" s="215"/>
      <c r="FQ15" s="215"/>
      <c r="FR15" s="215"/>
    </row>
    <row r="16" spans="1:174" ht="12" customHeight="1">
      <c r="A16" s="217" t="s">
        <v>148</v>
      </c>
      <c r="B16" s="210">
        <v>571</v>
      </c>
      <c r="C16" s="210">
        <v>101</v>
      </c>
      <c r="D16" s="219">
        <v>-82.311733800350268</v>
      </c>
      <c r="E16" s="210">
        <v>105</v>
      </c>
      <c r="F16" s="210">
        <v>0</v>
      </c>
      <c r="G16" s="220">
        <v>-100</v>
      </c>
      <c r="H16" s="213">
        <v>300</v>
      </c>
      <c r="I16" s="213">
        <v>253</v>
      </c>
      <c r="J16" s="214">
        <v>-15.666666666666663</v>
      </c>
      <c r="K16" s="213">
        <v>72</v>
      </c>
      <c r="L16" s="213">
        <v>15</v>
      </c>
      <c r="M16" s="214">
        <v>-79.166666666666657</v>
      </c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5"/>
      <c r="DY16" s="215"/>
      <c r="DZ16" s="215"/>
      <c r="EA16" s="215"/>
      <c r="EB16" s="215"/>
      <c r="EC16" s="215"/>
      <c r="ED16" s="215"/>
      <c r="EE16" s="215"/>
      <c r="EF16" s="215"/>
      <c r="EG16" s="215"/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5"/>
      <c r="FH16" s="215"/>
      <c r="FI16" s="215"/>
      <c r="FJ16" s="215"/>
      <c r="FK16" s="215"/>
      <c r="FL16" s="215"/>
      <c r="FM16" s="215"/>
      <c r="FN16" s="215"/>
      <c r="FO16" s="215"/>
      <c r="FP16" s="215"/>
      <c r="FQ16" s="215"/>
      <c r="FR16" s="215"/>
    </row>
    <row r="17" spans="1:174" ht="12" customHeight="1">
      <c r="A17" s="217" t="s">
        <v>27</v>
      </c>
      <c r="B17" s="210">
        <v>161518.02000000002</v>
      </c>
      <c r="C17" s="210">
        <v>141833</v>
      </c>
      <c r="D17" s="211">
        <v>-12.187507003862486</v>
      </c>
      <c r="E17" s="212">
        <v>39485.699999999997</v>
      </c>
      <c r="F17" s="212">
        <v>28864</v>
      </c>
      <c r="G17" s="218">
        <v>-26.900118270665075</v>
      </c>
      <c r="H17" s="213">
        <v>153361.97000000003</v>
      </c>
      <c r="I17" s="213">
        <v>124566</v>
      </c>
      <c r="J17" s="214">
        <v>-18.776473724222519</v>
      </c>
      <c r="K17" s="213">
        <v>27306.11</v>
      </c>
      <c r="L17" s="213">
        <v>24565</v>
      </c>
      <c r="M17" s="214">
        <v>-10.038449270145033</v>
      </c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15"/>
      <c r="BJ17" s="215"/>
      <c r="BK17" s="215"/>
      <c r="BL17" s="215"/>
      <c r="BM17" s="215"/>
      <c r="BN17" s="215"/>
      <c r="BO17" s="215"/>
      <c r="BP17" s="215"/>
      <c r="BQ17" s="215"/>
      <c r="BR17" s="215"/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  <c r="FF17" s="215"/>
      <c r="FG17" s="215"/>
      <c r="FH17" s="215"/>
      <c r="FI17" s="215"/>
      <c r="FJ17" s="215"/>
      <c r="FK17" s="215"/>
      <c r="FL17" s="215"/>
      <c r="FM17" s="215"/>
      <c r="FN17" s="215"/>
      <c r="FO17" s="215"/>
      <c r="FP17" s="215"/>
      <c r="FQ17" s="215"/>
      <c r="FR17" s="215"/>
    </row>
    <row r="18" spans="1:174" ht="12" customHeight="1">
      <c r="A18" s="217" t="s">
        <v>28</v>
      </c>
      <c r="B18" s="210">
        <v>4904.28</v>
      </c>
      <c r="C18" s="213">
        <v>5943</v>
      </c>
      <c r="D18" s="218">
        <v>21.179867381144636</v>
      </c>
      <c r="E18" s="212">
        <v>0</v>
      </c>
      <c r="F18" s="212">
        <v>0</v>
      </c>
      <c r="G18" s="218" t="s">
        <v>157</v>
      </c>
      <c r="H18" s="213">
        <v>10173.36</v>
      </c>
      <c r="I18" s="213">
        <v>8523</v>
      </c>
      <c r="J18" s="214">
        <v>-16.222369010828285</v>
      </c>
      <c r="K18" s="213">
        <v>1340.41</v>
      </c>
      <c r="L18" s="213">
        <v>2513</v>
      </c>
      <c r="M18" s="214">
        <v>87.479950164501901</v>
      </c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5"/>
      <c r="FL18" s="215"/>
      <c r="FM18" s="215"/>
      <c r="FN18" s="215"/>
      <c r="FO18" s="215"/>
      <c r="FP18" s="215"/>
      <c r="FQ18" s="215"/>
      <c r="FR18" s="215"/>
    </row>
    <row r="19" spans="1:174" ht="12" customHeight="1">
      <c r="A19" s="217" t="s">
        <v>29</v>
      </c>
      <c r="B19" s="210">
        <v>1408.93</v>
      </c>
      <c r="C19" s="210">
        <v>1623</v>
      </c>
      <c r="D19" s="211">
        <v>15.193799550013122</v>
      </c>
      <c r="E19" s="212">
        <v>374.76</v>
      </c>
      <c r="F19" s="212">
        <v>315</v>
      </c>
      <c r="G19" s="220">
        <v>-15.946205571565796</v>
      </c>
      <c r="H19" s="213">
        <v>2120.87</v>
      </c>
      <c r="I19" s="213">
        <v>1385</v>
      </c>
      <c r="J19" s="211">
        <v>-34.696610353298411</v>
      </c>
      <c r="K19" s="213">
        <v>98.19</v>
      </c>
      <c r="L19" s="213">
        <v>459</v>
      </c>
      <c r="M19" s="214">
        <v>367.46104491292391</v>
      </c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</row>
    <row r="20" spans="1:174" ht="12" customHeight="1">
      <c r="A20" s="217" t="s">
        <v>30</v>
      </c>
      <c r="B20" s="210">
        <v>4302</v>
      </c>
      <c r="C20" s="210">
        <v>2000.5</v>
      </c>
      <c r="D20" s="211">
        <v>-53.498372849837281</v>
      </c>
      <c r="E20" s="212">
        <v>700</v>
      </c>
      <c r="F20" s="212">
        <v>0</v>
      </c>
      <c r="G20" s="218">
        <v>-100</v>
      </c>
      <c r="H20" s="213">
        <v>3908</v>
      </c>
      <c r="I20" s="213">
        <v>1880</v>
      </c>
      <c r="J20" s="214">
        <v>-51.893551688843395</v>
      </c>
      <c r="K20" s="213">
        <v>420</v>
      </c>
      <c r="L20" s="213">
        <v>50</v>
      </c>
      <c r="M20" s="214">
        <v>-88.095238095238088</v>
      </c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</row>
    <row r="21" spans="1:174" ht="12" customHeight="1">
      <c r="A21" s="217" t="s">
        <v>102</v>
      </c>
      <c r="B21" s="210">
        <v>239.81</v>
      </c>
      <c r="C21" s="213">
        <v>12252</v>
      </c>
      <c r="D21" s="221">
        <v>5009.0446603561159</v>
      </c>
      <c r="E21" s="212">
        <v>0</v>
      </c>
      <c r="F21" s="212">
        <v>0</v>
      </c>
      <c r="G21" s="222" t="s">
        <v>157</v>
      </c>
      <c r="H21" s="213">
        <v>239.81</v>
      </c>
      <c r="I21" s="213">
        <v>4909</v>
      </c>
      <c r="J21" s="223">
        <v>1947.0372378132688</v>
      </c>
      <c r="K21" s="212">
        <v>0</v>
      </c>
      <c r="L21" s="213">
        <v>3863</v>
      </c>
      <c r="M21" s="222" t="s">
        <v>157</v>
      </c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</row>
    <row r="22" spans="1:174" ht="12" customHeight="1">
      <c r="A22" s="217"/>
      <c r="B22" s="210"/>
      <c r="C22" s="210"/>
      <c r="D22" s="211"/>
      <c r="E22" s="212"/>
      <c r="F22" s="212"/>
      <c r="G22" s="211"/>
      <c r="H22" s="224"/>
      <c r="I22" s="213"/>
      <c r="J22" s="214"/>
      <c r="K22" s="213"/>
      <c r="L22" s="213"/>
      <c r="M22" s="214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</row>
    <row r="23" spans="1:174" ht="12" customHeight="1">
      <c r="A23" s="225" t="s">
        <v>109</v>
      </c>
      <c r="B23" s="210"/>
      <c r="C23" s="210"/>
      <c r="D23" s="211"/>
      <c r="E23" s="212"/>
      <c r="F23" s="212"/>
      <c r="G23" s="211"/>
      <c r="H23" s="224"/>
      <c r="I23" s="213"/>
      <c r="J23" s="214"/>
      <c r="K23" s="213"/>
      <c r="L23" s="213"/>
      <c r="M23" s="214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5"/>
      <c r="BL23" s="215"/>
      <c r="BM23" s="215"/>
      <c r="BN23" s="215"/>
      <c r="BO23" s="215"/>
      <c r="BP23" s="215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</row>
    <row r="24" spans="1:174" ht="12" customHeight="1">
      <c r="A24" s="209" t="s">
        <v>31</v>
      </c>
      <c r="B24" s="210">
        <v>1164871.6000000001</v>
      </c>
      <c r="C24" s="210">
        <v>1175095</v>
      </c>
      <c r="D24" s="211">
        <v>0.87764179331009107</v>
      </c>
      <c r="E24" s="212">
        <v>203577.76199999999</v>
      </c>
      <c r="F24" s="212">
        <v>208445</v>
      </c>
      <c r="G24" s="211">
        <v>2.3908495467201529</v>
      </c>
      <c r="H24" s="213">
        <v>1065123.7487700002</v>
      </c>
      <c r="I24" s="213">
        <v>1169830</v>
      </c>
      <c r="J24" s="214">
        <v>9.8304306284517686</v>
      </c>
      <c r="K24" s="213">
        <v>179423.89677000002</v>
      </c>
      <c r="L24" s="213">
        <v>189147</v>
      </c>
      <c r="M24" s="214">
        <v>5.4190681425584142</v>
      </c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</row>
    <row r="25" spans="1:174" ht="12" customHeight="1">
      <c r="A25" s="209" t="s">
        <v>32</v>
      </c>
      <c r="B25" s="210">
        <v>0</v>
      </c>
      <c r="C25" s="210">
        <v>0</v>
      </c>
      <c r="D25" s="222" t="s">
        <v>157</v>
      </c>
      <c r="E25" s="213">
        <v>0</v>
      </c>
      <c r="F25" s="213">
        <v>0</v>
      </c>
      <c r="G25" s="222" t="s">
        <v>157</v>
      </c>
      <c r="H25" s="213">
        <v>0</v>
      </c>
      <c r="I25" s="213">
        <v>0</v>
      </c>
      <c r="J25" s="222" t="s">
        <v>157</v>
      </c>
      <c r="K25" s="213">
        <v>0</v>
      </c>
      <c r="L25" s="213">
        <v>0</v>
      </c>
      <c r="M25" s="222" t="s">
        <v>161</v>
      </c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5"/>
      <c r="BK25" s="215"/>
      <c r="BL25" s="215"/>
      <c r="BM25" s="215"/>
      <c r="BN25" s="215"/>
      <c r="BO25" s="215"/>
      <c r="BP25" s="215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/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5"/>
      <c r="FH25" s="215"/>
      <c r="FI25" s="215"/>
      <c r="FJ25" s="215"/>
      <c r="FK25" s="215"/>
      <c r="FL25" s="215"/>
      <c r="FM25" s="215"/>
      <c r="FN25" s="215"/>
      <c r="FO25" s="215"/>
      <c r="FP25" s="215"/>
      <c r="FQ25" s="215"/>
      <c r="FR25" s="215"/>
    </row>
    <row r="26" spans="1:174" ht="12" customHeight="1">
      <c r="A26" s="209" t="s">
        <v>33</v>
      </c>
      <c r="B26" s="210">
        <v>90071.514999999985</v>
      </c>
      <c r="C26" s="210">
        <v>62337</v>
      </c>
      <c r="D26" s="211">
        <v>-30.791660382308429</v>
      </c>
      <c r="E26" s="212">
        <v>28197.241999999995</v>
      </c>
      <c r="F26" s="212">
        <v>10820</v>
      </c>
      <c r="G26" s="211">
        <v>-61.627452784212011</v>
      </c>
      <c r="H26" s="213">
        <v>85468.107600000003</v>
      </c>
      <c r="I26" s="213">
        <v>85396</v>
      </c>
      <c r="J26" s="214">
        <v>-8.4367844363042455E-2</v>
      </c>
      <c r="K26" s="213">
        <v>15400.057999999999</v>
      </c>
      <c r="L26" s="213">
        <v>15793</v>
      </c>
      <c r="M26" s="214">
        <v>2.5515618187931466</v>
      </c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</row>
    <row r="27" spans="1:174" ht="12" customHeight="1">
      <c r="A27" s="209" t="s">
        <v>34</v>
      </c>
      <c r="B27" s="210">
        <v>2856.4749999999995</v>
      </c>
      <c r="C27" s="213">
        <v>2023</v>
      </c>
      <c r="D27" s="211">
        <v>-29.178445461626644</v>
      </c>
      <c r="E27" s="212">
        <v>792.65499999999997</v>
      </c>
      <c r="F27" s="212">
        <v>226</v>
      </c>
      <c r="G27" s="211">
        <v>-71.488226277510392</v>
      </c>
      <c r="H27" s="213">
        <v>2354.9740000000002</v>
      </c>
      <c r="I27" s="213">
        <v>2065</v>
      </c>
      <c r="J27" s="214">
        <v>-12.313256961647989</v>
      </c>
      <c r="K27" s="213">
        <v>397.04899999999998</v>
      </c>
      <c r="L27" s="213">
        <v>395</v>
      </c>
      <c r="M27" s="214">
        <v>-0.51605721208213273</v>
      </c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  <c r="BO27" s="215"/>
      <c r="BP27" s="215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</row>
    <row r="28" spans="1:174" ht="12" customHeight="1">
      <c r="A28" s="209" t="s">
        <v>35</v>
      </c>
      <c r="B28" s="210">
        <v>23428.908000000003</v>
      </c>
      <c r="C28" s="210">
        <v>22114</v>
      </c>
      <c r="D28" s="211">
        <v>-5.6123315691879565</v>
      </c>
      <c r="E28" s="212">
        <v>5499.1080000000011</v>
      </c>
      <c r="F28" s="212">
        <v>3901</v>
      </c>
      <c r="G28" s="211">
        <v>-29.061222292779131</v>
      </c>
      <c r="H28" s="213">
        <v>23964.43</v>
      </c>
      <c r="I28" s="213">
        <v>19969</v>
      </c>
      <c r="J28" s="214">
        <v>-16.672334789519304</v>
      </c>
      <c r="K28" s="213">
        <v>5809.8590000000004</v>
      </c>
      <c r="L28" s="213">
        <v>3305</v>
      </c>
      <c r="M28" s="214">
        <v>-43.113937876977737</v>
      </c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5"/>
      <c r="BL28" s="215"/>
      <c r="BM28" s="215"/>
      <c r="BN28" s="215"/>
      <c r="BO28" s="215"/>
      <c r="BP28" s="215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/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</row>
    <row r="29" spans="1:174" ht="12" customHeight="1">
      <c r="A29" s="209" t="s">
        <v>36</v>
      </c>
      <c r="B29" s="210">
        <v>13995.913</v>
      </c>
      <c r="C29" s="210">
        <v>16412</v>
      </c>
      <c r="D29" s="211">
        <v>17.262803791363957</v>
      </c>
      <c r="E29" s="212">
        <v>2423.8100000000004</v>
      </c>
      <c r="F29" s="212">
        <v>2703</v>
      </c>
      <c r="G29" s="211">
        <v>11.518642137791302</v>
      </c>
      <c r="H29" s="213">
        <v>14607.542300000001</v>
      </c>
      <c r="I29" s="213">
        <v>15873</v>
      </c>
      <c r="J29" s="214">
        <v>8.6630432006347782</v>
      </c>
      <c r="K29" s="213">
        <v>2546.0950000000003</v>
      </c>
      <c r="L29" s="213">
        <v>2484</v>
      </c>
      <c r="M29" s="214">
        <v>-2.4388328008185134</v>
      </c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</row>
    <row r="30" spans="1:174" ht="12" customHeight="1">
      <c r="A30" s="209" t="s">
        <v>37</v>
      </c>
      <c r="B30" s="210">
        <v>32483.801000000003</v>
      </c>
      <c r="C30" s="213">
        <v>22746.375</v>
      </c>
      <c r="D30" s="211">
        <v>-29.976251855501769</v>
      </c>
      <c r="E30" s="212">
        <v>8011.88</v>
      </c>
      <c r="F30" s="212">
        <v>3641</v>
      </c>
      <c r="G30" s="211">
        <v>-54.554985846018653</v>
      </c>
      <c r="H30" s="213">
        <v>27130.622000000003</v>
      </c>
      <c r="I30" s="213">
        <v>24663</v>
      </c>
      <c r="J30" s="214">
        <v>-9.095338838895783</v>
      </c>
      <c r="K30" s="213">
        <v>4961.9080000000013</v>
      </c>
      <c r="L30" s="213">
        <v>3509</v>
      </c>
      <c r="M30" s="214">
        <v>-29.281236169634759</v>
      </c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/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  <c r="FF30" s="215"/>
      <c r="FG30" s="215"/>
      <c r="FH30" s="215"/>
      <c r="FI30" s="215"/>
      <c r="FJ30" s="215"/>
      <c r="FK30" s="215"/>
      <c r="FL30" s="215"/>
      <c r="FM30" s="215"/>
      <c r="FN30" s="215"/>
      <c r="FO30" s="215"/>
      <c r="FP30" s="215"/>
      <c r="FQ30" s="215"/>
      <c r="FR30" s="215"/>
    </row>
    <row r="31" spans="1:174" ht="12" customHeight="1">
      <c r="A31" s="209" t="s">
        <v>38</v>
      </c>
      <c r="B31" s="210">
        <v>469547.26100000006</v>
      </c>
      <c r="C31" s="210">
        <v>485076</v>
      </c>
      <c r="D31" s="211">
        <v>3.3071727363350512</v>
      </c>
      <c r="E31" s="212">
        <v>80514.873000000007</v>
      </c>
      <c r="F31" s="212">
        <v>79954</v>
      </c>
      <c r="G31" s="211">
        <v>-0.69660794223697087</v>
      </c>
      <c r="H31" s="213">
        <v>473489.98064999998</v>
      </c>
      <c r="I31" s="213">
        <v>481605</v>
      </c>
      <c r="J31" s="214">
        <v>1.7138735098174207</v>
      </c>
      <c r="K31" s="213">
        <v>76939.913000000015</v>
      </c>
      <c r="L31" s="213">
        <v>75393</v>
      </c>
      <c r="M31" s="214">
        <v>-2.0105468536207094</v>
      </c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15"/>
      <c r="BJ31" s="215"/>
      <c r="BK31" s="215"/>
      <c r="BL31" s="215"/>
      <c r="BM31" s="215"/>
      <c r="BN31" s="215"/>
      <c r="BO31" s="215"/>
      <c r="BP31" s="215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/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215"/>
      <c r="EV31" s="215"/>
      <c r="EW31" s="215"/>
      <c r="EX31" s="215"/>
      <c r="EY31" s="215"/>
      <c r="EZ31" s="215"/>
      <c r="FA31" s="215"/>
      <c r="FB31" s="215"/>
      <c r="FC31" s="215"/>
      <c r="FD31" s="215"/>
      <c r="FE31" s="215"/>
      <c r="FF31" s="215"/>
      <c r="FG31" s="215"/>
      <c r="FH31" s="215"/>
      <c r="FI31" s="215"/>
      <c r="FJ31" s="215"/>
      <c r="FK31" s="215"/>
      <c r="FL31" s="215"/>
      <c r="FM31" s="215"/>
      <c r="FN31" s="215"/>
      <c r="FO31" s="215"/>
      <c r="FP31" s="215"/>
      <c r="FQ31" s="215"/>
      <c r="FR31" s="215"/>
    </row>
    <row r="32" spans="1:174" ht="12" customHeight="1">
      <c r="A32" s="209" t="s">
        <v>39</v>
      </c>
      <c r="B32" s="210">
        <v>257614.12400000001</v>
      </c>
      <c r="C32" s="213">
        <v>200853</v>
      </c>
      <c r="D32" s="211">
        <v>-22.033389753117728</v>
      </c>
      <c r="E32" s="212">
        <v>43391.869000000006</v>
      </c>
      <c r="F32" s="212">
        <v>8407</v>
      </c>
      <c r="G32" s="211">
        <v>-80.62540242274423</v>
      </c>
      <c r="H32" s="213">
        <v>255647.55209999997</v>
      </c>
      <c r="I32" s="213">
        <v>211808</v>
      </c>
      <c r="J32" s="226">
        <v>-17.14843413906484</v>
      </c>
      <c r="K32" s="227">
        <v>46408.404000000002</v>
      </c>
      <c r="L32" s="227">
        <v>32238</v>
      </c>
      <c r="M32" s="226">
        <v>-30.534133429798626</v>
      </c>
    </row>
    <row r="33" spans="1:174" ht="12" customHeight="1">
      <c r="A33" s="228"/>
      <c r="B33" s="210"/>
      <c r="C33" s="210"/>
      <c r="D33" s="211"/>
      <c r="E33" s="212"/>
      <c r="F33" s="212"/>
      <c r="G33" s="211"/>
      <c r="H33" s="224"/>
      <c r="I33" s="213"/>
      <c r="J33" s="214"/>
      <c r="K33" s="213"/>
      <c r="L33" s="213"/>
      <c r="M33" s="214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/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215"/>
      <c r="EV33" s="215"/>
      <c r="EW33" s="215"/>
      <c r="EX33" s="215"/>
      <c r="EY33" s="215"/>
      <c r="EZ33" s="215"/>
      <c r="FA33" s="215"/>
      <c r="FB33" s="215"/>
      <c r="FC33" s="215"/>
      <c r="FD33" s="215"/>
      <c r="FE33" s="215"/>
      <c r="FF33" s="215"/>
      <c r="FG33" s="215"/>
      <c r="FH33" s="215"/>
      <c r="FI33" s="215"/>
      <c r="FJ33" s="215"/>
      <c r="FK33" s="215"/>
      <c r="FL33" s="215"/>
      <c r="FM33" s="215"/>
      <c r="FN33" s="215"/>
      <c r="FO33" s="215"/>
      <c r="FP33" s="215"/>
      <c r="FQ33" s="215"/>
      <c r="FR33" s="215"/>
    </row>
    <row r="34" spans="1:174" ht="12" customHeight="1">
      <c r="A34" s="229" t="s">
        <v>110</v>
      </c>
      <c r="B34" s="227"/>
      <c r="C34" s="227"/>
      <c r="D34" s="226"/>
      <c r="F34" s="227"/>
      <c r="G34" s="226"/>
      <c r="H34" s="230"/>
      <c r="I34" s="227"/>
      <c r="J34" s="226"/>
      <c r="K34" s="213"/>
      <c r="L34" s="213"/>
      <c r="M34" s="214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</row>
    <row r="35" spans="1:174" ht="12" customHeight="1">
      <c r="A35" s="217" t="s">
        <v>40</v>
      </c>
      <c r="B35" s="210">
        <v>27945.118000000002</v>
      </c>
      <c r="C35" s="210">
        <v>24478.79</v>
      </c>
      <c r="D35" s="211">
        <v>-12.40405569230375</v>
      </c>
      <c r="E35" s="212">
        <v>5326.42</v>
      </c>
      <c r="F35" s="212">
        <v>4767.67</v>
      </c>
      <c r="G35" s="211">
        <v>-10.490160370380108</v>
      </c>
      <c r="H35" s="213">
        <v>28217.352099999996</v>
      </c>
      <c r="I35" s="213">
        <v>13788.25</v>
      </c>
      <c r="J35" s="214">
        <v>-51.135563850443646</v>
      </c>
      <c r="K35" s="213">
        <v>6324.1</v>
      </c>
      <c r="L35" s="213">
        <v>2427.4299999999998</v>
      </c>
      <c r="M35" s="214">
        <v>-61.61619835233472</v>
      </c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5"/>
      <c r="FH35" s="215"/>
      <c r="FI35" s="215"/>
      <c r="FJ35" s="215"/>
      <c r="FK35" s="215"/>
      <c r="FL35" s="215"/>
      <c r="FM35" s="215"/>
      <c r="FN35" s="215"/>
      <c r="FO35" s="215"/>
      <c r="FP35" s="215"/>
      <c r="FQ35" s="215"/>
      <c r="FR35" s="215"/>
    </row>
    <row r="36" spans="1:174" ht="12" customHeight="1">
      <c r="A36" s="217" t="s">
        <v>41</v>
      </c>
      <c r="B36" s="210">
        <v>283.47399999999993</v>
      </c>
      <c r="C36" s="210">
        <v>139.94</v>
      </c>
      <c r="D36" s="211">
        <v>-50.633920571198757</v>
      </c>
      <c r="E36" s="212">
        <v>49.369999999999969</v>
      </c>
      <c r="F36" s="212">
        <v>17.22</v>
      </c>
      <c r="G36" s="211">
        <v>-65.120518533522358</v>
      </c>
      <c r="H36" s="213">
        <v>253.82100000000003</v>
      </c>
      <c r="I36" s="231">
        <v>176.76</v>
      </c>
      <c r="J36" s="214">
        <v>-30.360372073232721</v>
      </c>
      <c r="K36" s="213">
        <v>35.459999999999994</v>
      </c>
      <c r="L36" s="213">
        <v>26.35</v>
      </c>
      <c r="M36" s="214">
        <v>-25.690919345741658</v>
      </c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  <c r="BO36" s="215"/>
      <c r="BP36" s="215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215"/>
      <c r="EV36" s="215"/>
      <c r="EW36" s="215"/>
      <c r="EX36" s="215"/>
      <c r="EY36" s="215"/>
      <c r="EZ36" s="215"/>
      <c r="FA36" s="215"/>
      <c r="FB36" s="215"/>
      <c r="FC36" s="215"/>
      <c r="FD36" s="215"/>
      <c r="FE36" s="215"/>
      <c r="FF36" s="215"/>
      <c r="FG36" s="215"/>
      <c r="FH36" s="215"/>
      <c r="FI36" s="215"/>
      <c r="FJ36" s="215"/>
      <c r="FK36" s="215"/>
      <c r="FL36" s="215"/>
      <c r="FM36" s="215"/>
      <c r="FN36" s="215"/>
      <c r="FO36" s="215"/>
      <c r="FP36" s="215"/>
      <c r="FQ36" s="215"/>
      <c r="FR36" s="215"/>
    </row>
    <row r="37" spans="1:174" ht="12" customHeight="1">
      <c r="A37" s="217" t="s">
        <v>42</v>
      </c>
      <c r="B37" s="210">
        <v>273.30200000000002</v>
      </c>
      <c r="C37" s="210">
        <v>105.76</v>
      </c>
      <c r="D37" s="211">
        <v>-61.302881061975398</v>
      </c>
      <c r="E37" s="212">
        <v>37.660000000000018</v>
      </c>
      <c r="F37" s="212">
        <v>10.25</v>
      </c>
      <c r="G37" s="211">
        <v>-72.782793414763674</v>
      </c>
      <c r="H37" s="213">
        <v>318.67449999999997</v>
      </c>
      <c r="I37" s="231">
        <v>121.38000000000001</v>
      </c>
      <c r="J37" s="214">
        <v>-61.910978129721705</v>
      </c>
      <c r="K37" s="213">
        <v>43.659999999999982</v>
      </c>
      <c r="L37" s="213">
        <v>18.23</v>
      </c>
      <c r="M37" s="214">
        <v>-58.245533669262464</v>
      </c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</row>
    <row r="38" spans="1:174" ht="12" customHeight="1">
      <c r="A38" s="217" t="s">
        <v>43</v>
      </c>
      <c r="B38" s="210">
        <v>250.52700000000002</v>
      </c>
      <c r="C38" s="213">
        <v>140.03</v>
      </c>
      <c r="D38" s="211">
        <v>-44.105824921066393</v>
      </c>
      <c r="E38" s="212">
        <v>29.3</v>
      </c>
      <c r="F38" s="212">
        <v>18.43</v>
      </c>
      <c r="G38" s="211">
        <v>-37.098976109215023</v>
      </c>
      <c r="H38" s="213">
        <v>294.0335</v>
      </c>
      <c r="I38" s="231">
        <v>160.26999999999998</v>
      </c>
      <c r="J38" s="214">
        <v>-45.492605434414791</v>
      </c>
      <c r="K38" s="213">
        <v>30.64</v>
      </c>
      <c r="L38" s="213">
        <v>28.64</v>
      </c>
      <c r="M38" s="214">
        <v>-6.5274151436031325</v>
      </c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</row>
    <row r="39" spans="1:174" ht="12" customHeight="1">
      <c r="A39" s="217" t="s">
        <v>44</v>
      </c>
      <c r="B39" s="210">
        <v>19.004999999999999</v>
      </c>
      <c r="C39" s="210">
        <v>10.59</v>
      </c>
      <c r="D39" s="211">
        <v>-44.277821625887924</v>
      </c>
      <c r="E39" s="212">
        <v>4.1800000000000006</v>
      </c>
      <c r="F39" s="212">
        <v>1.71</v>
      </c>
      <c r="G39" s="211">
        <v>-59.090909090909108</v>
      </c>
      <c r="H39" s="213">
        <v>15.14045</v>
      </c>
      <c r="I39" s="231">
        <v>14.081</v>
      </c>
      <c r="J39" s="214">
        <v>-6.9974802598337549</v>
      </c>
      <c r="K39" s="213">
        <v>2.97</v>
      </c>
      <c r="L39" s="213">
        <v>3.27</v>
      </c>
      <c r="M39" s="214">
        <v>10.1010101010101</v>
      </c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</row>
    <row r="40" spans="1:174" ht="12" customHeight="1">
      <c r="A40" s="217" t="s">
        <v>45</v>
      </c>
      <c r="B40" s="210">
        <v>135.40199999999999</v>
      </c>
      <c r="C40" s="210">
        <v>60.52</v>
      </c>
      <c r="D40" s="211">
        <v>-55.303466713933311</v>
      </c>
      <c r="E40" s="212">
        <v>16.699999999999996</v>
      </c>
      <c r="F40" s="212">
        <v>9.49</v>
      </c>
      <c r="G40" s="211">
        <v>-43.173652694610766</v>
      </c>
      <c r="H40" s="213">
        <v>129.87449999999998</v>
      </c>
      <c r="I40" s="231">
        <v>84.62</v>
      </c>
      <c r="J40" s="214">
        <v>-34.844792472733275</v>
      </c>
      <c r="K40" s="213">
        <v>16.774999999999999</v>
      </c>
      <c r="L40" s="213">
        <v>15.22</v>
      </c>
      <c r="M40" s="214">
        <v>-9.2697466467958183</v>
      </c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5"/>
      <c r="ED40" s="215"/>
      <c r="EE40" s="215"/>
      <c r="EF40" s="215"/>
      <c r="EG40" s="215"/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</row>
    <row r="41" spans="1:174" ht="12" customHeight="1">
      <c r="A41" s="217" t="s">
        <v>46</v>
      </c>
      <c r="B41" s="210">
        <v>60.673999999999999</v>
      </c>
      <c r="C41" s="213">
        <v>20.25</v>
      </c>
      <c r="D41" s="211">
        <v>-66.624913471997885</v>
      </c>
      <c r="E41" s="212">
        <v>3.21</v>
      </c>
      <c r="F41" s="212">
        <v>3.42</v>
      </c>
      <c r="G41" s="211">
        <v>6.5420560747663448</v>
      </c>
      <c r="H41" s="213">
        <v>45.270399999999995</v>
      </c>
      <c r="I41" s="231">
        <v>25.099999999999998</v>
      </c>
      <c r="J41" s="214">
        <v>-44.555382766664309</v>
      </c>
      <c r="K41" s="213">
        <v>2.44</v>
      </c>
      <c r="L41" s="213">
        <v>6.73</v>
      </c>
      <c r="M41" s="214">
        <v>175.81967213114757</v>
      </c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5"/>
      <c r="FH41" s="215"/>
      <c r="FI41" s="215"/>
      <c r="FJ41" s="215"/>
      <c r="FK41" s="215"/>
      <c r="FL41" s="215"/>
      <c r="FM41" s="215"/>
      <c r="FN41" s="215"/>
      <c r="FO41" s="215"/>
      <c r="FP41" s="215"/>
      <c r="FQ41" s="215"/>
      <c r="FR41" s="215"/>
    </row>
    <row r="42" spans="1:174" ht="12" customHeight="1">
      <c r="A42" s="217" t="s">
        <v>47</v>
      </c>
      <c r="B42" s="210">
        <v>36.463999999999999</v>
      </c>
      <c r="C42" s="210">
        <v>27.71</v>
      </c>
      <c r="D42" s="211">
        <v>-24.007240017551556</v>
      </c>
      <c r="E42" s="212">
        <v>4.3699999999999992</v>
      </c>
      <c r="F42" s="212">
        <v>5.94</v>
      </c>
      <c r="G42" s="211">
        <v>35.926773455377599</v>
      </c>
      <c r="H42" s="213">
        <v>29.276000000000003</v>
      </c>
      <c r="I42" s="231">
        <v>37.25</v>
      </c>
      <c r="J42" s="214">
        <v>27.237327503757335</v>
      </c>
      <c r="K42" s="213">
        <v>3.2800000000000002</v>
      </c>
      <c r="L42" s="213">
        <v>9</v>
      </c>
      <c r="M42" s="214">
        <v>174.39024390243901</v>
      </c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  <c r="BI42" s="215"/>
      <c r="BJ42" s="215"/>
      <c r="BK42" s="215"/>
      <c r="BL42" s="215"/>
      <c r="BM42" s="215"/>
      <c r="BN42" s="215"/>
      <c r="BO42" s="215"/>
      <c r="BP42" s="215"/>
      <c r="BQ42" s="215"/>
      <c r="BR42" s="215"/>
      <c r="BS42" s="215"/>
      <c r="BT42" s="215"/>
      <c r="BU42" s="215"/>
      <c r="BV42" s="215"/>
      <c r="BW42" s="215"/>
      <c r="BX42" s="215"/>
      <c r="BY42" s="215"/>
      <c r="BZ42" s="215"/>
      <c r="CA42" s="215"/>
      <c r="CB42" s="215"/>
      <c r="CC42" s="215"/>
      <c r="CD42" s="215"/>
      <c r="CE42" s="215"/>
      <c r="CF42" s="215"/>
      <c r="CG42" s="215"/>
      <c r="CH42" s="215"/>
      <c r="CI42" s="215"/>
      <c r="CJ42" s="215"/>
      <c r="CK42" s="215"/>
      <c r="CL42" s="215"/>
      <c r="CM42" s="215"/>
      <c r="CN42" s="215"/>
      <c r="CO42" s="215"/>
      <c r="CP42" s="215"/>
      <c r="CQ42" s="215"/>
      <c r="CR42" s="215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5"/>
      <c r="EF42" s="215"/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5"/>
      <c r="ES42" s="215"/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5"/>
      <c r="FF42" s="215"/>
      <c r="FG42" s="215"/>
      <c r="FH42" s="215"/>
      <c r="FI42" s="215"/>
      <c r="FJ42" s="215"/>
      <c r="FK42" s="215"/>
      <c r="FL42" s="215"/>
      <c r="FM42" s="215"/>
      <c r="FN42" s="215"/>
      <c r="FO42" s="215"/>
      <c r="FP42" s="215"/>
      <c r="FQ42" s="215"/>
      <c r="FR42" s="215"/>
    </row>
    <row r="43" spans="1:174" ht="12" customHeight="1">
      <c r="A43" s="232" t="s">
        <v>48</v>
      </c>
      <c r="B43" s="210">
        <v>43.178999999999995</v>
      </c>
      <c r="C43" s="213">
        <v>22.310000000000002</v>
      </c>
      <c r="D43" s="211">
        <v>-48.331364783806933</v>
      </c>
      <c r="E43" s="212">
        <v>4.6099999999999994</v>
      </c>
      <c r="F43" s="212">
        <v>4.9000000000000004</v>
      </c>
      <c r="G43" s="211">
        <v>6.2906724511930801</v>
      </c>
      <c r="H43" s="213">
        <v>28.241</v>
      </c>
      <c r="I43" s="231">
        <v>36.159999999999997</v>
      </c>
      <c r="J43" s="214">
        <v>28.040791756665829</v>
      </c>
      <c r="K43" s="233">
        <v>3.8419999999999996</v>
      </c>
      <c r="L43" s="233">
        <v>6.28</v>
      </c>
      <c r="M43" s="234">
        <v>63.456533055700184</v>
      </c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  <c r="BO43" s="215"/>
      <c r="BP43" s="215"/>
      <c r="BQ43" s="215"/>
      <c r="BR43" s="215"/>
      <c r="BS43" s="215"/>
      <c r="BT43" s="215"/>
      <c r="BU43" s="215"/>
      <c r="BV43" s="215"/>
      <c r="BW43" s="215"/>
      <c r="BX43" s="215"/>
      <c r="BY43" s="215"/>
      <c r="BZ43" s="215"/>
      <c r="CA43" s="215"/>
      <c r="CB43" s="215"/>
      <c r="CC43" s="215"/>
      <c r="CD43" s="215"/>
      <c r="CE43" s="215"/>
      <c r="CF43" s="215"/>
      <c r="CG43" s="215"/>
      <c r="CH43" s="215"/>
      <c r="CI43" s="215"/>
      <c r="CJ43" s="215"/>
      <c r="CK43" s="215"/>
      <c r="CL43" s="215"/>
      <c r="CM43" s="215"/>
      <c r="CN43" s="215"/>
      <c r="CO43" s="215"/>
      <c r="CP43" s="215"/>
      <c r="CQ43" s="215"/>
      <c r="CR43" s="215"/>
      <c r="CS43" s="215"/>
      <c r="CT43" s="215"/>
      <c r="CU43" s="215"/>
      <c r="CV43" s="215"/>
      <c r="CW43" s="215"/>
      <c r="CX43" s="215"/>
      <c r="CY43" s="215"/>
      <c r="CZ43" s="215"/>
      <c r="DA43" s="215"/>
      <c r="DB43" s="215"/>
      <c r="DC43" s="215"/>
      <c r="DD43" s="215"/>
      <c r="DE43" s="215"/>
      <c r="DF43" s="215"/>
      <c r="DG43" s="215"/>
      <c r="DH43" s="215"/>
      <c r="DI43" s="215"/>
      <c r="DJ43" s="215"/>
      <c r="DK43" s="215"/>
      <c r="DL43" s="215"/>
      <c r="DM43" s="215"/>
      <c r="DN43" s="215"/>
      <c r="DO43" s="215"/>
      <c r="DP43" s="215"/>
      <c r="DQ43" s="215"/>
      <c r="DR43" s="215"/>
      <c r="DS43" s="215"/>
      <c r="DT43" s="215"/>
      <c r="DU43" s="215"/>
      <c r="DV43" s="215"/>
      <c r="DW43" s="215"/>
      <c r="DX43" s="215"/>
      <c r="DY43" s="215"/>
      <c r="DZ43" s="215"/>
      <c r="EA43" s="215"/>
      <c r="EB43" s="215"/>
      <c r="EC43" s="215"/>
      <c r="ED43" s="215"/>
      <c r="EE43" s="215"/>
      <c r="EF43" s="215"/>
      <c r="EG43" s="215"/>
      <c r="EH43" s="215"/>
      <c r="EI43" s="215"/>
      <c r="EJ43" s="215"/>
      <c r="EK43" s="215"/>
      <c r="EL43" s="215"/>
      <c r="EM43" s="215"/>
      <c r="EN43" s="215"/>
      <c r="EO43" s="215"/>
      <c r="EP43" s="215"/>
      <c r="EQ43" s="215"/>
      <c r="ER43" s="215"/>
      <c r="ES43" s="215"/>
      <c r="ET43" s="215"/>
      <c r="EU43" s="215"/>
      <c r="EV43" s="215"/>
      <c r="EW43" s="215"/>
      <c r="EX43" s="215"/>
      <c r="EY43" s="215"/>
      <c r="EZ43" s="215"/>
      <c r="FA43" s="215"/>
      <c r="FB43" s="215"/>
      <c r="FC43" s="215"/>
      <c r="FD43" s="215"/>
      <c r="FE43" s="215"/>
      <c r="FF43" s="215"/>
      <c r="FG43" s="215"/>
      <c r="FH43" s="215"/>
      <c r="FI43" s="215"/>
      <c r="FJ43" s="215"/>
      <c r="FK43" s="215"/>
      <c r="FL43" s="215"/>
      <c r="FM43" s="215"/>
      <c r="FN43" s="215"/>
      <c r="FO43" s="215"/>
      <c r="FP43" s="215"/>
      <c r="FQ43" s="215"/>
      <c r="FR43" s="215"/>
    </row>
    <row r="44" spans="1:174" ht="11.1" customHeight="1">
      <c r="A44" s="235"/>
      <c r="B44" s="236"/>
      <c r="C44" s="236"/>
      <c r="D44" s="237"/>
      <c r="E44" s="238"/>
      <c r="F44" s="239"/>
      <c r="G44" s="240"/>
      <c r="H44" s="236"/>
      <c r="I44" s="236"/>
      <c r="J44" s="241"/>
      <c r="K44" s="236"/>
      <c r="L44" s="242"/>
      <c r="M44" s="243" t="s">
        <v>17</v>
      </c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  <c r="BI44" s="215"/>
      <c r="BJ44" s="215"/>
      <c r="BK44" s="215"/>
      <c r="BL44" s="215"/>
      <c r="BM44" s="215"/>
      <c r="BN44" s="215"/>
      <c r="BO44" s="215"/>
      <c r="BP44" s="215"/>
      <c r="BQ44" s="215"/>
      <c r="BR44" s="215"/>
      <c r="BS44" s="215"/>
      <c r="BT44" s="215"/>
      <c r="BU44" s="215"/>
      <c r="BV44" s="215"/>
      <c r="BW44" s="215"/>
      <c r="BX44" s="215"/>
      <c r="BY44" s="215"/>
      <c r="BZ44" s="215"/>
      <c r="CA44" s="215"/>
      <c r="CB44" s="215"/>
      <c r="CC44" s="215"/>
      <c r="CD44" s="215"/>
      <c r="CE44" s="215"/>
      <c r="CF44" s="215"/>
      <c r="CG44" s="215"/>
      <c r="CH44" s="215"/>
      <c r="CI44" s="215"/>
      <c r="CJ44" s="215"/>
      <c r="CK44" s="215"/>
      <c r="CL44" s="215"/>
      <c r="CM44" s="215"/>
      <c r="CN44" s="215"/>
      <c r="CO44" s="215"/>
      <c r="CP44" s="215"/>
      <c r="CQ44" s="215"/>
      <c r="CR44" s="215"/>
      <c r="CS44" s="215"/>
      <c r="CT44" s="215"/>
      <c r="CU44" s="215"/>
      <c r="CV44" s="215"/>
      <c r="CW44" s="215"/>
      <c r="CX44" s="215"/>
      <c r="CY44" s="215"/>
      <c r="CZ44" s="215"/>
      <c r="DA44" s="215"/>
      <c r="DB44" s="215"/>
      <c r="DC44" s="215"/>
      <c r="DD44" s="215"/>
      <c r="DE44" s="215"/>
      <c r="DF44" s="215"/>
      <c r="DG44" s="215"/>
      <c r="DH44" s="215"/>
      <c r="DI44" s="215"/>
      <c r="DJ44" s="215"/>
      <c r="DK44" s="215"/>
      <c r="DL44" s="215"/>
      <c r="DM44" s="215"/>
      <c r="DN44" s="215"/>
      <c r="DO44" s="215"/>
      <c r="DP44" s="215"/>
      <c r="DQ44" s="215"/>
      <c r="DR44" s="215"/>
      <c r="DS44" s="215"/>
      <c r="DT44" s="215"/>
      <c r="DU44" s="215"/>
      <c r="DV44" s="215"/>
      <c r="DW44" s="215"/>
      <c r="DX44" s="215"/>
      <c r="DY44" s="215"/>
      <c r="DZ44" s="215"/>
      <c r="EA44" s="215"/>
      <c r="EB44" s="215"/>
      <c r="EC44" s="215"/>
      <c r="ED44" s="215"/>
      <c r="EE44" s="215"/>
      <c r="EF44" s="215"/>
      <c r="EG44" s="215"/>
      <c r="EH44" s="215"/>
      <c r="EI44" s="215"/>
      <c r="EJ44" s="215"/>
      <c r="EK44" s="215"/>
      <c r="EL44" s="215"/>
      <c r="EM44" s="215"/>
      <c r="EN44" s="215"/>
      <c r="EO44" s="215"/>
      <c r="EP44" s="215"/>
      <c r="EQ44" s="215"/>
      <c r="ER44" s="215"/>
      <c r="ES44" s="215"/>
      <c r="ET44" s="215"/>
      <c r="EU44" s="215"/>
      <c r="EV44" s="215"/>
      <c r="EW44" s="215"/>
      <c r="EX44" s="215"/>
      <c r="EY44" s="215"/>
      <c r="EZ44" s="215"/>
      <c r="FA44" s="215"/>
      <c r="FB44" s="215"/>
      <c r="FC44" s="215"/>
      <c r="FD44" s="215"/>
      <c r="FE44" s="215"/>
      <c r="FF44" s="215"/>
      <c r="FG44" s="215"/>
      <c r="FH44" s="215"/>
      <c r="FI44" s="215"/>
      <c r="FJ44" s="215"/>
      <c r="FK44" s="215"/>
      <c r="FL44" s="215"/>
      <c r="FM44" s="215"/>
      <c r="FN44" s="215"/>
      <c r="FO44" s="215"/>
      <c r="FP44" s="215"/>
      <c r="FQ44" s="215"/>
      <c r="FR44" s="215"/>
    </row>
    <row r="45" spans="1:174" ht="11.1" customHeight="1">
      <c r="A45" s="244" t="s">
        <v>92</v>
      </c>
      <c r="B45" s="245"/>
      <c r="C45" s="245"/>
      <c r="D45" s="246"/>
      <c r="E45" s="247"/>
      <c r="F45" s="248"/>
      <c r="G45" s="249"/>
      <c r="H45" s="245"/>
      <c r="I45" s="245"/>
      <c r="J45" s="250"/>
      <c r="K45" s="245"/>
      <c r="L45" s="215"/>
      <c r="M45" s="251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  <c r="BI45" s="215"/>
      <c r="BJ45" s="215"/>
      <c r="BK45" s="215"/>
      <c r="BL45" s="215"/>
      <c r="BM45" s="215"/>
      <c r="BN45" s="215"/>
      <c r="BO45" s="215"/>
      <c r="BP45" s="215"/>
      <c r="BQ45" s="215"/>
      <c r="BR45" s="215"/>
      <c r="BS45" s="215"/>
      <c r="BT45" s="215"/>
      <c r="BU45" s="215"/>
      <c r="BV45" s="215"/>
      <c r="BW45" s="215"/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5"/>
      <c r="CK45" s="215"/>
      <c r="CL45" s="215"/>
      <c r="CM45" s="215"/>
      <c r="CN45" s="215"/>
      <c r="CO45" s="215"/>
      <c r="CP45" s="215"/>
      <c r="CQ45" s="215"/>
      <c r="CR45" s="215"/>
      <c r="CS45" s="215"/>
      <c r="CT45" s="215"/>
      <c r="CU45" s="215"/>
      <c r="CV45" s="215"/>
      <c r="CW45" s="215"/>
      <c r="CX45" s="215"/>
      <c r="CY45" s="215"/>
      <c r="CZ45" s="215"/>
      <c r="DA45" s="215"/>
      <c r="DB45" s="215"/>
      <c r="DC45" s="215"/>
      <c r="DD45" s="215"/>
      <c r="DE45" s="215"/>
      <c r="DF45" s="215"/>
      <c r="DG45" s="215"/>
      <c r="DH45" s="215"/>
      <c r="DI45" s="215"/>
      <c r="DJ45" s="215"/>
      <c r="DK45" s="215"/>
      <c r="DL45" s="215"/>
      <c r="DM45" s="215"/>
      <c r="DN45" s="215"/>
      <c r="DO45" s="215"/>
      <c r="DP45" s="215"/>
      <c r="DQ45" s="215"/>
      <c r="DR45" s="215"/>
      <c r="DS45" s="215"/>
      <c r="DT45" s="215"/>
      <c r="DU45" s="215"/>
      <c r="DV45" s="215"/>
      <c r="DW45" s="215"/>
      <c r="DX45" s="215"/>
      <c r="DY45" s="215"/>
      <c r="DZ45" s="215"/>
      <c r="EA45" s="215"/>
      <c r="EB45" s="215"/>
      <c r="EC45" s="215"/>
      <c r="ED45" s="215"/>
      <c r="EE45" s="215"/>
      <c r="EF45" s="215"/>
      <c r="EG45" s="215"/>
      <c r="EH45" s="215"/>
      <c r="EI45" s="215"/>
      <c r="EJ45" s="215"/>
      <c r="EK45" s="215"/>
      <c r="EL45" s="215"/>
      <c r="EM45" s="215"/>
      <c r="EN45" s="215"/>
      <c r="EO45" s="215"/>
      <c r="EP45" s="215"/>
      <c r="EQ45" s="215"/>
      <c r="ER45" s="215"/>
      <c r="ES45" s="215"/>
      <c r="ET45" s="215"/>
      <c r="EU45" s="215"/>
      <c r="EV45" s="215"/>
      <c r="EW45" s="215"/>
      <c r="EX45" s="215"/>
      <c r="EY45" s="215"/>
      <c r="EZ45" s="215"/>
      <c r="FA45" s="215"/>
      <c r="FB45" s="215"/>
      <c r="FC45" s="215"/>
      <c r="FD45" s="215"/>
      <c r="FE45" s="215"/>
      <c r="FF45" s="215"/>
      <c r="FG45" s="215"/>
      <c r="FH45" s="215"/>
      <c r="FI45" s="215"/>
      <c r="FJ45" s="215"/>
      <c r="FK45" s="215"/>
      <c r="FL45" s="215"/>
      <c r="FM45" s="215"/>
      <c r="FN45" s="215"/>
      <c r="FO45" s="215"/>
      <c r="FP45" s="215"/>
      <c r="FQ45" s="215"/>
      <c r="FR45" s="215"/>
    </row>
    <row r="46" spans="1:174" ht="12" customHeight="1">
      <c r="A46" s="349" t="s">
        <v>86</v>
      </c>
      <c r="B46" s="356" t="s">
        <v>98</v>
      </c>
      <c r="C46" s="357"/>
      <c r="D46" s="357"/>
      <c r="E46" s="357"/>
      <c r="F46" s="357"/>
      <c r="G46" s="358"/>
      <c r="H46" s="356" t="s">
        <v>101</v>
      </c>
      <c r="I46" s="357"/>
      <c r="J46" s="357"/>
      <c r="K46" s="357"/>
      <c r="L46" s="357"/>
      <c r="M46" s="358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  <c r="BI46" s="215"/>
      <c r="BJ46" s="215"/>
      <c r="BK46" s="215"/>
      <c r="BL46" s="215"/>
      <c r="BM46" s="215"/>
      <c r="BN46" s="215"/>
      <c r="BO46" s="215"/>
      <c r="BP46" s="215"/>
      <c r="BQ46" s="215"/>
      <c r="BR46" s="215"/>
      <c r="BS46" s="215"/>
      <c r="BT46" s="215"/>
      <c r="BU46" s="215"/>
      <c r="BV46" s="215"/>
      <c r="BW46" s="215"/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5"/>
      <c r="CK46" s="215"/>
      <c r="CL46" s="215"/>
      <c r="CM46" s="215"/>
      <c r="CN46" s="215"/>
      <c r="CO46" s="215"/>
      <c r="CP46" s="215"/>
      <c r="CQ46" s="215"/>
      <c r="CR46" s="215"/>
      <c r="CS46" s="215"/>
      <c r="CT46" s="215"/>
      <c r="CU46" s="215"/>
      <c r="CV46" s="215"/>
      <c r="CW46" s="215"/>
      <c r="CX46" s="215"/>
      <c r="CY46" s="215"/>
      <c r="CZ46" s="215"/>
      <c r="DA46" s="215"/>
      <c r="DB46" s="215"/>
      <c r="DC46" s="215"/>
      <c r="DD46" s="215"/>
      <c r="DE46" s="215"/>
      <c r="DF46" s="215"/>
      <c r="DG46" s="215"/>
      <c r="DH46" s="215"/>
      <c r="DI46" s="215"/>
      <c r="DJ46" s="215"/>
      <c r="DK46" s="215"/>
      <c r="DL46" s="215"/>
      <c r="DM46" s="215"/>
      <c r="DN46" s="215"/>
      <c r="DO46" s="215"/>
      <c r="DP46" s="215"/>
      <c r="DQ46" s="215"/>
      <c r="DR46" s="215"/>
      <c r="DS46" s="215"/>
      <c r="DT46" s="215"/>
      <c r="DU46" s="215"/>
      <c r="DV46" s="215"/>
      <c r="DW46" s="215"/>
      <c r="DX46" s="215"/>
      <c r="DY46" s="215"/>
      <c r="DZ46" s="215"/>
      <c r="EA46" s="215"/>
      <c r="EB46" s="215"/>
      <c r="EC46" s="215"/>
      <c r="ED46" s="215"/>
      <c r="EE46" s="215"/>
      <c r="EF46" s="215"/>
      <c r="EG46" s="215"/>
      <c r="EH46" s="215"/>
      <c r="EI46" s="215"/>
      <c r="EJ46" s="215"/>
      <c r="EK46" s="215"/>
      <c r="EL46" s="215"/>
      <c r="EM46" s="215"/>
      <c r="EN46" s="215"/>
      <c r="EO46" s="215"/>
      <c r="EP46" s="215"/>
      <c r="EQ46" s="215"/>
      <c r="ER46" s="215"/>
      <c r="ES46" s="215"/>
      <c r="ET46" s="215"/>
      <c r="EU46" s="215"/>
      <c r="EV46" s="215"/>
      <c r="EW46" s="215"/>
      <c r="EX46" s="215"/>
      <c r="EY46" s="215"/>
      <c r="EZ46" s="215"/>
      <c r="FA46" s="215"/>
      <c r="FB46" s="215"/>
      <c r="FC46" s="215"/>
      <c r="FD46" s="215"/>
      <c r="FE46" s="215"/>
      <c r="FF46" s="215"/>
      <c r="FG46" s="215"/>
      <c r="FH46" s="215"/>
      <c r="FI46" s="215"/>
      <c r="FJ46" s="215"/>
      <c r="FK46" s="215"/>
      <c r="FL46" s="215"/>
      <c r="FM46" s="215"/>
      <c r="FN46" s="215"/>
      <c r="FO46" s="215"/>
      <c r="FP46" s="215"/>
      <c r="FQ46" s="215"/>
      <c r="FR46" s="215"/>
    </row>
    <row r="47" spans="1:174" ht="12" customHeight="1">
      <c r="A47" s="350"/>
      <c r="B47" s="352" t="str">
        <f>+B5</f>
        <v>Enero-Junio</v>
      </c>
      <c r="C47" s="353"/>
      <c r="D47" s="354"/>
      <c r="E47" s="352" t="str">
        <f>+E5</f>
        <v>Junio</v>
      </c>
      <c r="F47" s="359"/>
      <c r="G47" s="360"/>
      <c r="H47" s="351" t="str">
        <f>+B47</f>
        <v>Enero-Junio</v>
      </c>
      <c r="I47" s="355"/>
      <c r="J47" s="354"/>
      <c r="K47" s="352" t="str">
        <f>+E47</f>
        <v>Junio</v>
      </c>
      <c r="L47" s="359"/>
      <c r="M47" s="360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215"/>
      <c r="CO47" s="215"/>
      <c r="CP47" s="215"/>
      <c r="CQ47" s="215"/>
      <c r="CR47" s="215"/>
      <c r="CS47" s="215"/>
      <c r="CT47" s="215"/>
      <c r="CU47" s="215"/>
      <c r="CV47" s="215"/>
      <c r="CW47" s="215"/>
      <c r="CX47" s="215"/>
      <c r="CY47" s="215"/>
      <c r="CZ47" s="215"/>
      <c r="DA47" s="215"/>
      <c r="DB47" s="215"/>
      <c r="DC47" s="215"/>
      <c r="DD47" s="215"/>
      <c r="DE47" s="215"/>
      <c r="DF47" s="215"/>
      <c r="DG47" s="215"/>
      <c r="DH47" s="215"/>
      <c r="DI47" s="215"/>
      <c r="DJ47" s="215"/>
      <c r="DK47" s="215"/>
      <c r="DL47" s="215"/>
      <c r="DM47" s="215"/>
      <c r="DN47" s="215"/>
      <c r="DO47" s="215"/>
      <c r="DP47" s="215"/>
      <c r="DQ47" s="215"/>
      <c r="DR47" s="215"/>
      <c r="DS47" s="215"/>
      <c r="DT47" s="215"/>
      <c r="DU47" s="215"/>
      <c r="DV47" s="215"/>
      <c r="DW47" s="215"/>
      <c r="DX47" s="215"/>
      <c r="DY47" s="215"/>
      <c r="DZ47" s="215"/>
      <c r="EA47" s="215"/>
      <c r="EB47" s="215"/>
      <c r="EC47" s="215"/>
      <c r="ED47" s="215"/>
      <c r="EE47" s="215"/>
      <c r="EF47" s="215"/>
      <c r="EG47" s="215"/>
      <c r="EH47" s="215"/>
      <c r="EI47" s="215"/>
      <c r="EJ47" s="215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5"/>
      <c r="FF47" s="215"/>
      <c r="FG47" s="215"/>
      <c r="FH47" s="215"/>
      <c r="FI47" s="215"/>
      <c r="FJ47" s="215"/>
      <c r="FK47" s="215"/>
      <c r="FL47" s="215"/>
      <c r="FM47" s="215"/>
      <c r="FN47" s="215"/>
      <c r="FO47" s="215"/>
      <c r="FP47" s="215"/>
      <c r="FQ47" s="215"/>
      <c r="FR47" s="215"/>
    </row>
    <row r="48" spans="1:174" ht="12" customHeight="1">
      <c r="A48" s="351"/>
      <c r="B48" s="191" t="s">
        <v>208</v>
      </c>
      <c r="C48" s="191" t="s">
        <v>209</v>
      </c>
      <c r="D48" s="192" t="s">
        <v>120</v>
      </c>
      <c r="E48" s="191" t="s">
        <v>208</v>
      </c>
      <c r="F48" s="191" t="s">
        <v>209</v>
      </c>
      <c r="G48" s="192" t="s">
        <v>120</v>
      </c>
      <c r="H48" s="191" t="s">
        <v>210</v>
      </c>
      <c r="I48" s="191" t="s">
        <v>211</v>
      </c>
      <c r="J48" s="193" t="s">
        <v>120</v>
      </c>
      <c r="K48" s="191" t="s">
        <v>208</v>
      </c>
      <c r="L48" s="194" t="s">
        <v>209</v>
      </c>
      <c r="M48" s="192" t="s">
        <v>120</v>
      </c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</row>
    <row r="49" spans="1:174" ht="6" customHeight="1">
      <c r="A49" s="252"/>
      <c r="B49" s="197"/>
      <c r="C49" s="197"/>
      <c r="D49" s="198"/>
      <c r="E49" s="199"/>
      <c r="F49" s="200"/>
      <c r="G49" s="201"/>
      <c r="H49" s="245"/>
      <c r="I49" s="245"/>
      <c r="J49" s="250"/>
      <c r="K49" s="245"/>
      <c r="L49" s="215"/>
      <c r="M49" s="251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  <c r="BI49" s="215"/>
      <c r="BJ49" s="215"/>
      <c r="BK49" s="215"/>
      <c r="BL49" s="215"/>
      <c r="BM49" s="215"/>
      <c r="BN49" s="215"/>
      <c r="BO49" s="215"/>
      <c r="BP49" s="215"/>
      <c r="BQ49" s="215"/>
      <c r="BR49" s="215"/>
      <c r="BS49" s="215"/>
      <c r="BT49" s="215"/>
      <c r="BU49" s="215"/>
      <c r="BV49" s="215"/>
      <c r="BW49" s="215"/>
      <c r="BX49" s="215"/>
      <c r="BY49" s="215"/>
      <c r="BZ49" s="215"/>
      <c r="CA49" s="215"/>
      <c r="CB49" s="215"/>
      <c r="CC49" s="215"/>
      <c r="CD49" s="215"/>
      <c r="CE49" s="215"/>
      <c r="CF49" s="215"/>
      <c r="CG49" s="215"/>
      <c r="CH49" s="215"/>
      <c r="CI49" s="215"/>
      <c r="CJ49" s="215"/>
      <c r="CK49" s="215"/>
      <c r="CL49" s="215"/>
      <c r="CM49" s="215"/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5"/>
      <c r="DA49" s="215"/>
      <c r="DB49" s="215"/>
      <c r="DC49" s="215"/>
      <c r="DD49" s="215"/>
      <c r="DE49" s="215"/>
      <c r="DF49" s="215"/>
      <c r="DG49" s="215"/>
      <c r="DH49" s="215"/>
      <c r="DI49" s="215"/>
      <c r="DJ49" s="215"/>
      <c r="DK49" s="215"/>
      <c r="DL49" s="215"/>
      <c r="DM49" s="215"/>
      <c r="DN49" s="215"/>
      <c r="DO49" s="215"/>
      <c r="DP49" s="215"/>
      <c r="DQ49" s="215"/>
      <c r="DR49" s="215"/>
      <c r="DS49" s="215"/>
      <c r="DT49" s="215"/>
      <c r="DU49" s="215"/>
      <c r="DV49" s="215"/>
      <c r="DW49" s="215"/>
      <c r="DX49" s="215"/>
      <c r="DY49" s="215"/>
      <c r="DZ49" s="215"/>
      <c r="EA49" s="215"/>
      <c r="EB49" s="215"/>
      <c r="EC49" s="215"/>
      <c r="ED49" s="215"/>
      <c r="EE49" s="215"/>
      <c r="EF49" s="215"/>
      <c r="EG49" s="215"/>
      <c r="EH49" s="215"/>
      <c r="EI49" s="215"/>
      <c r="EJ49" s="215"/>
      <c r="EK49" s="215"/>
      <c r="EL49" s="215"/>
      <c r="EM49" s="215"/>
      <c r="EN49" s="215"/>
      <c r="EO49" s="215"/>
      <c r="EP49" s="215"/>
      <c r="EQ49" s="215"/>
      <c r="ER49" s="215"/>
      <c r="ES49" s="215"/>
      <c r="ET49" s="215"/>
      <c r="EU49" s="215"/>
      <c r="EV49" s="215"/>
      <c r="EW49" s="215"/>
      <c r="EX49" s="215"/>
      <c r="EY49" s="215"/>
      <c r="EZ49" s="215"/>
      <c r="FA49" s="215"/>
      <c r="FB49" s="215"/>
      <c r="FC49" s="215"/>
      <c r="FD49" s="215"/>
      <c r="FE49" s="215"/>
      <c r="FF49" s="215"/>
      <c r="FG49" s="215"/>
      <c r="FH49" s="215"/>
      <c r="FI49" s="215"/>
      <c r="FJ49" s="215"/>
      <c r="FK49" s="215"/>
      <c r="FL49" s="215"/>
      <c r="FM49" s="215"/>
      <c r="FN49" s="215"/>
      <c r="FO49" s="215"/>
      <c r="FP49" s="215"/>
      <c r="FQ49" s="215"/>
      <c r="FR49" s="215"/>
    </row>
    <row r="50" spans="1:174" ht="12" customHeight="1">
      <c r="A50" s="253" t="s">
        <v>111</v>
      </c>
      <c r="B50" s="254"/>
      <c r="C50" s="254"/>
      <c r="D50" s="255"/>
      <c r="E50" s="212"/>
      <c r="F50" s="256"/>
      <c r="G50" s="257"/>
      <c r="H50" s="266"/>
      <c r="I50" s="266"/>
      <c r="J50" s="267"/>
      <c r="K50" s="266"/>
      <c r="L50" s="268"/>
      <c r="M50" s="269"/>
      <c r="N50" s="268"/>
      <c r="O50" s="268"/>
      <c r="P50" s="268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  <c r="BI50" s="215"/>
      <c r="BJ50" s="215"/>
      <c r="BK50" s="215"/>
      <c r="BL50" s="215"/>
      <c r="BM50" s="215"/>
      <c r="BN50" s="215"/>
      <c r="BO50" s="215"/>
      <c r="BP50" s="215"/>
      <c r="BQ50" s="215"/>
      <c r="BR50" s="215"/>
      <c r="BS50" s="215"/>
      <c r="BT50" s="215"/>
      <c r="BU50" s="215"/>
      <c r="BV50" s="215"/>
      <c r="BW50" s="215"/>
      <c r="BX50" s="215"/>
      <c r="BY50" s="215"/>
      <c r="BZ50" s="215"/>
      <c r="CA50" s="215"/>
      <c r="CB50" s="215"/>
      <c r="CC50" s="215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  <c r="FF50" s="215"/>
      <c r="FG50" s="215"/>
      <c r="FH50" s="215"/>
      <c r="FI50" s="215"/>
      <c r="FJ50" s="215"/>
      <c r="FK50" s="215"/>
      <c r="FL50" s="215"/>
      <c r="FM50" s="215"/>
      <c r="FN50" s="215"/>
      <c r="FO50" s="215"/>
      <c r="FP50" s="215"/>
      <c r="FQ50" s="215"/>
      <c r="FR50" s="215"/>
    </row>
    <row r="51" spans="1:174" ht="12" customHeight="1">
      <c r="A51" s="209" t="s">
        <v>51</v>
      </c>
      <c r="B51" s="210">
        <v>4777772.5600000005</v>
      </c>
      <c r="C51" s="210">
        <v>4632164.1899999995</v>
      </c>
      <c r="D51" s="211">
        <v>-3.0476203747966002</v>
      </c>
      <c r="E51" s="212">
        <v>763607.32</v>
      </c>
      <c r="F51" s="212">
        <v>841797.13</v>
      </c>
      <c r="G51" s="211">
        <v>10.239531229218702</v>
      </c>
      <c r="H51" s="270">
        <v>4777772.5600000005</v>
      </c>
      <c r="I51" s="271">
        <v>4632164.1899999995</v>
      </c>
      <c r="J51" s="272">
        <v>-3.0476203747966002</v>
      </c>
      <c r="K51" s="271">
        <v>763607.32</v>
      </c>
      <c r="L51" s="271">
        <v>841797.13</v>
      </c>
      <c r="M51" s="272">
        <v>10.239531229218702</v>
      </c>
      <c r="N51" s="268"/>
      <c r="O51" s="268"/>
      <c r="P51" s="268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  <c r="BI51" s="215"/>
      <c r="BJ51" s="215"/>
      <c r="BK51" s="215"/>
      <c r="BL51" s="215"/>
      <c r="BM51" s="215"/>
      <c r="BN51" s="215"/>
      <c r="BO51" s="215"/>
      <c r="BP51" s="215"/>
      <c r="BQ51" s="215"/>
      <c r="BR51" s="215"/>
      <c r="BS51" s="215"/>
      <c r="BT51" s="215"/>
      <c r="BU51" s="215"/>
      <c r="BV51" s="215"/>
      <c r="BW51" s="215"/>
      <c r="BX51" s="215"/>
      <c r="BY51" s="215"/>
      <c r="BZ51" s="215"/>
      <c r="CA51" s="215"/>
      <c r="CB51" s="215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  <c r="FF51" s="215"/>
      <c r="FG51" s="215"/>
      <c r="FH51" s="215"/>
      <c r="FI51" s="215"/>
      <c r="FJ51" s="215"/>
      <c r="FK51" s="215"/>
      <c r="FL51" s="215"/>
      <c r="FM51" s="215"/>
      <c r="FN51" s="215"/>
      <c r="FO51" s="215"/>
      <c r="FP51" s="215"/>
      <c r="FQ51" s="215"/>
      <c r="FR51" s="215"/>
    </row>
    <row r="52" spans="1:174" ht="12" customHeight="1">
      <c r="A52" s="258"/>
      <c r="B52" s="210"/>
      <c r="C52" s="210"/>
      <c r="D52" s="211"/>
      <c r="E52" s="212"/>
      <c r="F52" s="212"/>
      <c r="G52" s="211"/>
      <c r="H52" s="271"/>
      <c r="I52" s="271"/>
      <c r="J52" s="272"/>
      <c r="K52" s="271"/>
      <c r="L52" s="271"/>
      <c r="M52" s="272"/>
      <c r="N52" s="268"/>
      <c r="O52" s="268"/>
      <c r="P52" s="268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  <c r="BI52" s="215"/>
      <c r="BJ52" s="215"/>
      <c r="BK52" s="215"/>
      <c r="BL52" s="215"/>
      <c r="BM52" s="215"/>
      <c r="BN52" s="215"/>
      <c r="BO52" s="215"/>
      <c r="BP52" s="215"/>
      <c r="BQ52" s="215"/>
      <c r="BR52" s="215"/>
      <c r="BS52" s="215"/>
      <c r="BT52" s="215"/>
      <c r="BU52" s="215"/>
      <c r="BV52" s="215"/>
      <c r="BW52" s="215"/>
      <c r="BX52" s="215"/>
      <c r="BY52" s="215"/>
      <c r="BZ52" s="215"/>
      <c r="CA52" s="215"/>
      <c r="CB52" s="215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215"/>
      <c r="FG52" s="215"/>
      <c r="FH52" s="215"/>
      <c r="FI52" s="215"/>
      <c r="FJ52" s="215"/>
      <c r="FK52" s="215"/>
      <c r="FL52" s="215"/>
      <c r="FM52" s="215"/>
      <c r="FN52" s="215"/>
      <c r="FO52" s="215"/>
      <c r="FP52" s="215"/>
      <c r="FQ52" s="215"/>
      <c r="FR52" s="215"/>
    </row>
    <row r="53" spans="1:174" ht="12" customHeight="1">
      <c r="A53" s="273" t="s">
        <v>52</v>
      </c>
      <c r="B53" s="210"/>
      <c r="C53" s="210"/>
      <c r="D53" s="211"/>
      <c r="E53" s="212"/>
      <c r="F53" s="212"/>
      <c r="G53" s="211"/>
      <c r="H53" s="271"/>
      <c r="I53" s="271"/>
      <c r="J53" s="272"/>
      <c r="K53" s="271"/>
      <c r="L53" s="271"/>
      <c r="M53" s="272"/>
      <c r="N53" s="268"/>
      <c r="O53" s="268"/>
      <c r="P53" s="268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  <c r="BI53" s="215"/>
      <c r="BJ53" s="215"/>
      <c r="BK53" s="215"/>
      <c r="BL53" s="215"/>
      <c r="BM53" s="215"/>
      <c r="BN53" s="215"/>
      <c r="BO53" s="215"/>
      <c r="BP53" s="215"/>
      <c r="BQ53" s="215"/>
      <c r="BR53" s="215"/>
      <c r="BS53" s="215"/>
      <c r="BT53" s="215"/>
      <c r="BU53" s="215"/>
      <c r="BV53" s="215"/>
      <c r="BW53" s="215"/>
      <c r="BX53" s="215"/>
      <c r="BY53" s="215"/>
      <c r="BZ53" s="215"/>
      <c r="CA53" s="215"/>
      <c r="CB53" s="215"/>
      <c r="CC53" s="215"/>
      <c r="CD53" s="215"/>
      <c r="CE53" s="215"/>
      <c r="CF53" s="215"/>
      <c r="CG53" s="215"/>
      <c r="CH53" s="215"/>
      <c r="CI53" s="215"/>
      <c r="CJ53" s="215"/>
      <c r="CK53" s="215"/>
      <c r="CL53" s="215"/>
      <c r="CM53" s="215"/>
      <c r="CN53" s="215"/>
      <c r="CO53" s="215"/>
      <c r="CP53" s="215"/>
      <c r="CQ53" s="215"/>
      <c r="CR53" s="215"/>
      <c r="CS53" s="215"/>
      <c r="CT53" s="215"/>
      <c r="CU53" s="215"/>
      <c r="CV53" s="215"/>
      <c r="CW53" s="215"/>
      <c r="CX53" s="215"/>
      <c r="CY53" s="215"/>
      <c r="CZ53" s="215"/>
      <c r="DA53" s="215"/>
      <c r="DB53" s="215"/>
      <c r="DC53" s="215"/>
      <c r="DD53" s="215"/>
      <c r="DE53" s="215"/>
      <c r="DF53" s="215"/>
      <c r="DG53" s="215"/>
      <c r="DH53" s="215"/>
      <c r="DI53" s="215"/>
      <c r="DJ53" s="215"/>
      <c r="DK53" s="215"/>
      <c r="DL53" s="215"/>
      <c r="DM53" s="215"/>
      <c r="DN53" s="215"/>
      <c r="DO53" s="215"/>
      <c r="DP53" s="215"/>
      <c r="DQ53" s="215"/>
      <c r="DR53" s="215"/>
      <c r="DS53" s="215"/>
      <c r="DT53" s="215"/>
      <c r="DU53" s="215"/>
      <c r="DV53" s="215"/>
      <c r="DW53" s="215"/>
      <c r="DX53" s="215"/>
      <c r="DY53" s="215"/>
      <c r="DZ53" s="215"/>
      <c r="EA53" s="215"/>
      <c r="EB53" s="215"/>
      <c r="EC53" s="215"/>
      <c r="ED53" s="215"/>
      <c r="EE53" s="215"/>
      <c r="EF53" s="215"/>
      <c r="EG53" s="215"/>
      <c r="EH53" s="215"/>
      <c r="EI53" s="215"/>
      <c r="EJ53" s="215"/>
      <c r="EK53" s="215"/>
      <c r="EL53" s="215"/>
      <c r="EM53" s="215"/>
      <c r="EN53" s="215"/>
      <c r="EO53" s="215"/>
      <c r="EP53" s="215"/>
      <c r="EQ53" s="215"/>
      <c r="ER53" s="215"/>
      <c r="ES53" s="215"/>
      <c r="ET53" s="215"/>
      <c r="EU53" s="215"/>
      <c r="EV53" s="215"/>
      <c r="EW53" s="215"/>
      <c r="EX53" s="215"/>
      <c r="EY53" s="215"/>
      <c r="EZ53" s="215"/>
      <c r="FA53" s="215"/>
      <c r="FB53" s="215"/>
      <c r="FC53" s="215"/>
      <c r="FD53" s="215"/>
      <c r="FE53" s="215"/>
      <c r="FF53" s="215"/>
      <c r="FG53" s="215"/>
      <c r="FH53" s="215"/>
      <c r="FI53" s="215"/>
      <c r="FJ53" s="215"/>
      <c r="FK53" s="215"/>
      <c r="FL53" s="215"/>
      <c r="FM53" s="215"/>
      <c r="FN53" s="215"/>
      <c r="FO53" s="215"/>
      <c r="FP53" s="215"/>
      <c r="FQ53" s="215"/>
      <c r="FR53" s="215"/>
    </row>
    <row r="54" spans="1:174" ht="12" customHeight="1">
      <c r="A54" s="259" t="s">
        <v>24</v>
      </c>
      <c r="B54" s="210"/>
      <c r="C54" s="210"/>
      <c r="D54" s="211"/>
      <c r="E54" s="212"/>
      <c r="F54" s="212"/>
      <c r="G54" s="211"/>
      <c r="H54" s="271"/>
      <c r="I54" s="271"/>
      <c r="J54" s="272"/>
      <c r="K54" s="271"/>
      <c r="L54" s="271"/>
      <c r="M54" s="272"/>
      <c r="N54" s="268"/>
      <c r="O54" s="268"/>
      <c r="P54" s="268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215"/>
      <c r="CO54" s="215"/>
      <c r="CP54" s="215"/>
      <c r="CQ54" s="215"/>
      <c r="CR54" s="215"/>
      <c r="CS54" s="215"/>
      <c r="CT54" s="215"/>
      <c r="CU54" s="215"/>
      <c r="CV54" s="215"/>
      <c r="CW54" s="215"/>
      <c r="CX54" s="215"/>
      <c r="CY54" s="215"/>
      <c r="CZ54" s="215"/>
      <c r="DA54" s="215"/>
      <c r="DB54" s="215"/>
      <c r="DC54" s="215"/>
      <c r="DD54" s="215"/>
      <c r="DE54" s="215"/>
      <c r="DF54" s="215"/>
      <c r="DG54" s="215"/>
      <c r="DH54" s="215"/>
      <c r="DI54" s="215"/>
      <c r="DJ54" s="215"/>
      <c r="DK54" s="215"/>
      <c r="DL54" s="215"/>
      <c r="DM54" s="215"/>
      <c r="DN54" s="215"/>
      <c r="DO54" s="215"/>
      <c r="DP54" s="215"/>
      <c r="DQ54" s="215"/>
      <c r="DR54" s="215"/>
      <c r="DS54" s="215"/>
      <c r="DT54" s="215"/>
      <c r="DU54" s="215"/>
      <c r="DV54" s="215"/>
      <c r="DW54" s="215"/>
      <c r="DX54" s="215"/>
      <c r="DY54" s="215"/>
      <c r="DZ54" s="215"/>
      <c r="EA54" s="215"/>
      <c r="EB54" s="215"/>
      <c r="EC54" s="215"/>
      <c r="ED54" s="215"/>
      <c r="EE54" s="215"/>
      <c r="EF54" s="215"/>
      <c r="EG54" s="215"/>
      <c r="EH54" s="215"/>
      <c r="EI54" s="215"/>
      <c r="EJ54" s="215"/>
      <c r="EK54" s="215"/>
      <c r="EL54" s="215"/>
      <c r="EM54" s="215"/>
      <c r="EN54" s="215"/>
      <c r="EO54" s="215"/>
      <c r="EP54" s="215"/>
      <c r="EQ54" s="215"/>
      <c r="ER54" s="215"/>
      <c r="ES54" s="215"/>
      <c r="ET54" s="215"/>
      <c r="EU54" s="215"/>
      <c r="EV54" s="215"/>
      <c r="EW54" s="215"/>
      <c r="EX54" s="215"/>
      <c r="EY54" s="215"/>
      <c r="EZ54" s="215"/>
      <c r="FA54" s="215"/>
      <c r="FB54" s="215"/>
      <c r="FC54" s="215"/>
      <c r="FD54" s="215"/>
      <c r="FE54" s="215"/>
      <c r="FF54" s="215"/>
      <c r="FG54" s="215"/>
      <c r="FH54" s="215"/>
      <c r="FI54" s="215"/>
      <c r="FJ54" s="215"/>
      <c r="FK54" s="215"/>
      <c r="FL54" s="215"/>
      <c r="FM54" s="215"/>
      <c r="FN54" s="215"/>
      <c r="FO54" s="215"/>
      <c r="FP54" s="215"/>
      <c r="FQ54" s="215"/>
      <c r="FR54" s="215"/>
    </row>
    <row r="55" spans="1:174" ht="12" customHeight="1">
      <c r="A55" s="258" t="s">
        <v>53</v>
      </c>
      <c r="B55" s="210">
        <v>34458.245317000008</v>
      </c>
      <c r="C55" s="210">
        <v>25970.112090000002</v>
      </c>
      <c r="D55" s="211">
        <v>-24.633097677821613</v>
      </c>
      <c r="E55" s="212">
        <v>10728.871340000002</v>
      </c>
      <c r="F55" s="212">
        <v>6371.68</v>
      </c>
      <c r="G55" s="211">
        <v>-40.611833266704089</v>
      </c>
      <c r="H55" s="271">
        <v>29932.180989999997</v>
      </c>
      <c r="I55" s="271">
        <v>24636.87</v>
      </c>
      <c r="J55" s="272">
        <v>-17.691029570378124</v>
      </c>
      <c r="K55" s="271">
        <v>6046.4792899999984</v>
      </c>
      <c r="L55" s="271">
        <v>4570.09</v>
      </c>
      <c r="M55" s="272">
        <v>-24.417338077081197</v>
      </c>
      <c r="N55" s="268"/>
      <c r="O55" s="268"/>
      <c r="P55" s="268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15"/>
      <c r="BJ55" s="215"/>
      <c r="BK55" s="215"/>
      <c r="BL55" s="215"/>
      <c r="BM55" s="215"/>
      <c r="BN55" s="215"/>
      <c r="BO55" s="215"/>
      <c r="BP55" s="215"/>
      <c r="BQ55" s="215"/>
      <c r="BR55" s="215"/>
      <c r="BS55" s="215"/>
      <c r="BT55" s="215"/>
      <c r="BU55" s="215"/>
      <c r="BV55" s="215"/>
      <c r="BW55" s="215"/>
      <c r="BX55" s="215"/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5"/>
      <c r="CY55" s="215"/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  <c r="FF55" s="215"/>
      <c r="FG55" s="215"/>
      <c r="FH55" s="215"/>
      <c r="FI55" s="215"/>
      <c r="FJ55" s="215"/>
      <c r="FK55" s="215"/>
      <c r="FL55" s="215"/>
      <c r="FM55" s="215"/>
      <c r="FN55" s="215"/>
      <c r="FO55" s="215"/>
      <c r="FP55" s="215"/>
      <c r="FQ55" s="215"/>
      <c r="FR55" s="215"/>
    </row>
    <row r="56" spans="1:174" ht="12" customHeight="1">
      <c r="A56" s="259" t="s">
        <v>25</v>
      </c>
      <c r="B56" s="210"/>
      <c r="C56" s="210"/>
      <c r="D56" s="211"/>
      <c r="E56" s="212"/>
      <c r="F56" s="212"/>
      <c r="G56" s="211"/>
      <c r="H56" s="271"/>
      <c r="I56" s="271"/>
      <c r="J56" s="272"/>
      <c r="K56" s="271"/>
      <c r="L56" s="271"/>
      <c r="M56" s="272"/>
      <c r="N56" s="268"/>
      <c r="O56" s="268"/>
      <c r="P56" s="268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  <c r="BO56" s="215"/>
      <c r="BP56" s="215"/>
      <c r="BQ56" s="215"/>
      <c r="BR56" s="215"/>
      <c r="BS56" s="215"/>
      <c r="BT56" s="215"/>
      <c r="BU56" s="215"/>
      <c r="BV56" s="215"/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5"/>
      <c r="CK56" s="215"/>
      <c r="CL56" s="215"/>
      <c r="CM56" s="215"/>
      <c r="CN56" s="215"/>
      <c r="CO56" s="215"/>
      <c r="CP56" s="215"/>
      <c r="CQ56" s="215"/>
      <c r="CR56" s="215"/>
      <c r="CS56" s="215"/>
      <c r="CT56" s="215"/>
      <c r="CU56" s="215"/>
      <c r="CV56" s="215"/>
      <c r="CW56" s="215"/>
      <c r="CX56" s="215"/>
      <c r="CY56" s="215"/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5"/>
      <c r="DQ56" s="215"/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5"/>
      <c r="EI56" s="215"/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  <c r="FF56" s="215"/>
      <c r="FG56" s="215"/>
      <c r="FH56" s="215"/>
      <c r="FI56" s="215"/>
      <c r="FJ56" s="215"/>
      <c r="FK56" s="215"/>
      <c r="FL56" s="215"/>
      <c r="FM56" s="215"/>
      <c r="FN56" s="215"/>
      <c r="FO56" s="215"/>
      <c r="FP56" s="215"/>
      <c r="FQ56" s="215"/>
      <c r="FR56" s="215"/>
    </row>
    <row r="57" spans="1:174" ht="12" customHeight="1">
      <c r="A57" s="258" t="s">
        <v>54</v>
      </c>
      <c r="B57" s="210">
        <v>0.74</v>
      </c>
      <c r="C57" s="210">
        <v>90.78</v>
      </c>
      <c r="D57" s="274">
        <v>12167.567567567568</v>
      </c>
      <c r="E57" s="212">
        <v>0.12</v>
      </c>
      <c r="F57" s="212">
        <v>18</v>
      </c>
      <c r="G57" s="272">
        <v>14900</v>
      </c>
      <c r="H57" s="271">
        <v>0.78</v>
      </c>
      <c r="I57" s="212">
        <v>61.63</v>
      </c>
      <c r="J57" s="272">
        <v>7801.2820512820508</v>
      </c>
      <c r="K57" s="271">
        <v>0.12</v>
      </c>
      <c r="L57" s="212">
        <v>10.29</v>
      </c>
      <c r="M57" s="272">
        <v>8475</v>
      </c>
      <c r="N57" s="268"/>
      <c r="O57" s="268"/>
      <c r="P57" s="268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15"/>
      <c r="CY57" s="215"/>
      <c r="CZ57" s="215"/>
      <c r="DA57" s="215"/>
      <c r="DB57" s="215"/>
      <c r="DC57" s="215"/>
      <c r="DD57" s="215"/>
      <c r="DE57" s="215"/>
      <c r="DF57" s="215"/>
      <c r="DG57" s="215"/>
      <c r="DH57" s="215"/>
      <c r="DI57" s="215"/>
      <c r="DJ57" s="215"/>
      <c r="DK57" s="215"/>
      <c r="DL57" s="215"/>
      <c r="DM57" s="215"/>
      <c r="DN57" s="215"/>
      <c r="DO57" s="215"/>
      <c r="DP57" s="215"/>
      <c r="DQ57" s="215"/>
      <c r="DR57" s="215"/>
      <c r="DS57" s="215"/>
      <c r="DT57" s="215"/>
      <c r="DU57" s="215"/>
      <c r="DV57" s="215"/>
      <c r="DW57" s="215"/>
      <c r="DX57" s="215"/>
      <c r="DY57" s="215"/>
      <c r="DZ57" s="215"/>
      <c r="EA57" s="215"/>
      <c r="EB57" s="215"/>
      <c r="EC57" s="215"/>
      <c r="ED57" s="215"/>
      <c r="EE57" s="215"/>
      <c r="EF57" s="215"/>
      <c r="EG57" s="215"/>
      <c r="EH57" s="215"/>
      <c r="EI57" s="215"/>
      <c r="EJ57" s="215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  <c r="FF57" s="215"/>
      <c r="FG57" s="215"/>
      <c r="FH57" s="215"/>
      <c r="FI57" s="215"/>
      <c r="FJ57" s="215"/>
      <c r="FK57" s="215"/>
      <c r="FL57" s="215"/>
      <c r="FM57" s="215"/>
      <c r="FN57" s="215"/>
      <c r="FO57" s="215"/>
      <c r="FP57" s="215"/>
      <c r="FQ57" s="215"/>
      <c r="FR57" s="215"/>
    </row>
    <row r="58" spans="1:174" ht="12" customHeight="1">
      <c r="A58" s="258" t="s">
        <v>156</v>
      </c>
      <c r="B58" s="210">
        <v>7.5839800000000004</v>
      </c>
      <c r="C58" s="210">
        <v>0.42</v>
      </c>
      <c r="D58" s="211">
        <v>-94.462010712053569</v>
      </c>
      <c r="E58" s="212">
        <v>0.65</v>
      </c>
      <c r="F58" s="212">
        <v>0.05</v>
      </c>
      <c r="G58" s="275">
        <v>-92.307692307692307</v>
      </c>
      <c r="H58" s="271">
        <v>7.2427100000000006</v>
      </c>
      <c r="I58" s="271">
        <v>0.24</v>
      </c>
      <c r="J58" s="272">
        <v>-96.686323213272388</v>
      </c>
      <c r="K58" s="271">
        <v>0.65</v>
      </c>
      <c r="L58" s="271">
        <v>0</v>
      </c>
      <c r="M58" s="276">
        <v>-100</v>
      </c>
      <c r="N58" s="268"/>
      <c r="O58" s="268"/>
      <c r="P58" s="268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215"/>
      <c r="CO58" s="215"/>
      <c r="CP58" s="215"/>
      <c r="CQ58" s="215"/>
      <c r="CR58" s="215"/>
      <c r="CS58" s="215"/>
      <c r="CT58" s="215"/>
      <c r="CU58" s="215"/>
      <c r="CV58" s="215"/>
      <c r="CW58" s="215"/>
      <c r="CX58" s="215"/>
      <c r="CY58" s="215"/>
      <c r="CZ58" s="215"/>
      <c r="DA58" s="215"/>
      <c r="DB58" s="215"/>
      <c r="DC58" s="215"/>
      <c r="DD58" s="215"/>
      <c r="DE58" s="215"/>
      <c r="DF58" s="215"/>
      <c r="DG58" s="215"/>
      <c r="DH58" s="215"/>
      <c r="DI58" s="215"/>
      <c r="DJ58" s="215"/>
      <c r="DK58" s="215"/>
      <c r="DL58" s="215"/>
      <c r="DM58" s="215"/>
      <c r="DN58" s="215"/>
      <c r="DO58" s="215"/>
      <c r="DP58" s="215"/>
      <c r="DQ58" s="215"/>
      <c r="DR58" s="215"/>
      <c r="DS58" s="215"/>
      <c r="DT58" s="215"/>
      <c r="DU58" s="215"/>
      <c r="DV58" s="215"/>
      <c r="DW58" s="215"/>
      <c r="DX58" s="215"/>
      <c r="DY58" s="215"/>
      <c r="DZ58" s="215"/>
      <c r="EA58" s="215"/>
      <c r="EB58" s="215"/>
      <c r="EC58" s="215"/>
      <c r="ED58" s="215"/>
      <c r="EE58" s="215"/>
      <c r="EF58" s="215"/>
      <c r="EG58" s="215"/>
      <c r="EH58" s="215"/>
      <c r="EI58" s="215"/>
      <c r="EJ58" s="215"/>
      <c r="EK58" s="215"/>
      <c r="EL58" s="215"/>
      <c r="EM58" s="215"/>
      <c r="EN58" s="215"/>
      <c r="EO58" s="215"/>
      <c r="EP58" s="215"/>
      <c r="EQ58" s="215"/>
      <c r="ER58" s="215"/>
      <c r="ES58" s="215"/>
      <c r="ET58" s="215"/>
      <c r="EU58" s="215"/>
      <c r="EV58" s="215"/>
      <c r="EW58" s="215"/>
      <c r="EX58" s="215"/>
      <c r="EY58" s="215"/>
      <c r="EZ58" s="215"/>
      <c r="FA58" s="215"/>
      <c r="FB58" s="215"/>
      <c r="FC58" s="215"/>
      <c r="FD58" s="215"/>
      <c r="FE58" s="215"/>
      <c r="FF58" s="215"/>
      <c r="FG58" s="215"/>
      <c r="FH58" s="215"/>
      <c r="FI58" s="215"/>
      <c r="FJ58" s="215"/>
      <c r="FK58" s="215"/>
      <c r="FL58" s="215"/>
      <c r="FM58" s="215"/>
      <c r="FN58" s="215"/>
      <c r="FO58" s="215"/>
      <c r="FP58" s="215"/>
      <c r="FQ58" s="215"/>
      <c r="FR58" s="215"/>
    </row>
    <row r="59" spans="1:174" ht="12" customHeight="1">
      <c r="A59" s="258" t="s">
        <v>55</v>
      </c>
      <c r="B59" s="210">
        <v>1.85</v>
      </c>
      <c r="C59" s="210">
        <v>27.68</v>
      </c>
      <c r="D59" s="274">
        <v>1396.2162162162163</v>
      </c>
      <c r="E59" s="212">
        <v>0</v>
      </c>
      <c r="F59" s="212">
        <v>5</v>
      </c>
      <c r="G59" s="256" t="s">
        <v>157</v>
      </c>
      <c r="H59" s="271">
        <v>5</v>
      </c>
      <c r="I59" s="271">
        <v>13.95</v>
      </c>
      <c r="J59" s="272">
        <v>179</v>
      </c>
      <c r="K59" s="271">
        <v>0</v>
      </c>
      <c r="L59" s="212">
        <v>3.32</v>
      </c>
      <c r="M59" s="277" t="s">
        <v>157</v>
      </c>
      <c r="N59" s="268"/>
      <c r="O59" s="268"/>
      <c r="P59" s="268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  <c r="BI59" s="215"/>
      <c r="BJ59" s="215"/>
      <c r="BK59" s="215"/>
      <c r="BL59" s="215"/>
      <c r="BM59" s="215"/>
      <c r="BN59" s="215"/>
      <c r="BO59" s="215"/>
      <c r="BP59" s="215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215"/>
      <c r="DE59" s="215"/>
      <c r="DF59" s="215"/>
      <c r="DG59" s="215"/>
      <c r="DH59" s="215"/>
      <c r="DI59" s="215"/>
      <c r="DJ59" s="215"/>
      <c r="DK59" s="215"/>
      <c r="DL59" s="215"/>
      <c r="DM59" s="215"/>
      <c r="DN59" s="215"/>
      <c r="DO59" s="215"/>
      <c r="DP59" s="215"/>
      <c r="DQ59" s="215"/>
      <c r="DR59" s="215"/>
      <c r="DS59" s="215"/>
      <c r="DT59" s="215"/>
      <c r="DU59" s="215"/>
      <c r="DV59" s="215"/>
      <c r="DW59" s="215"/>
      <c r="DX59" s="215"/>
      <c r="DY59" s="215"/>
      <c r="DZ59" s="215"/>
      <c r="EA59" s="215"/>
      <c r="EB59" s="215"/>
      <c r="EC59" s="215"/>
      <c r="ED59" s="215"/>
      <c r="EE59" s="215"/>
      <c r="EF59" s="215"/>
      <c r="EG59" s="215"/>
      <c r="EH59" s="215"/>
      <c r="EI59" s="215"/>
      <c r="EJ59" s="215"/>
      <c r="EK59" s="215"/>
      <c r="EL59" s="215"/>
      <c r="EM59" s="215"/>
      <c r="EN59" s="215"/>
      <c r="EO59" s="215"/>
      <c r="EP59" s="215"/>
      <c r="EQ59" s="215"/>
      <c r="ER59" s="215"/>
      <c r="ES59" s="215"/>
      <c r="ET59" s="215"/>
      <c r="EU59" s="215"/>
      <c r="EV59" s="215"/>
      <c r="EW59" s="215"/>
      <c r="EX59" s="215"/>
      <c r="EY59" s="215"/>
      <c r="EZ59" s="215"/>
      <c r="FA59" s="215"/>
      <c r="FB59" s="215"/>
      <c r="FC59" s="215"/>
      <c r="FD59" s="215"/>
      <c r="FE59" s="215"/>
      <c r="FF59" s="215"/>
      <c r="FG59" s="215"/>
      <c r="FH59" s="215"/>
      <c r="FI59" s="215"/>
      <c r="FJ59" s="215"/>
      <c r="FK59" s="215"/>
      <c r="FL59" s="215"/>
      <c r="FM59" s="215"/>
      <c r="FN59" s="215"/>
      <c r="FO59" s="215"/>
      <c r="FP59" s="215"/>
      <c r="FQ59" s="215"/>
      <c r="FR59" s="215"/>
    </row>
    <row r="60" spans="1:174" ht="12" customHeight="1">
      <c r="A60" s="258" t="s">
        <v>56</v>
      </c>
      <c r="B60" s="210">
        <v>0.31</v>
      </c>
      <c r="C60" s="210">
        <v>0</v>
      </c>
      <c r="D60" s="272">
        <v>-100</v>
      </c>
      <c r="E60" s="210">
        <v>0.06</v>
      </c>
      <c r="F60" s="210">
        <v>0</v>
      </c>
      <c r="G60" s="272">
        <v>-100</v>
      </c>
      <c r="H60" s="210">
        <v>0.31</v>
      </c>
      <c r="I60" s="210">
        <v>0</v>
      </c>
      <c r="J60" s="272">
        <v>-100</v>
      </c>
      <c r="K60" s="210">
        <v>0.06</v>
      </c>
      <c r="L60" s="212">
        <v>0</v>
      </c>
      <c r="M60" s="272">
        <v>-100</v>
      </c>
      <c r="N60" s="268"/>
      <c r="O60" s="268"/>
      <c r="P60" s="268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  <c r="BI60" s="215"/>
      <c r="BJ60" s="215"/>
      <c r="BK60" s="215"/>
      <c r="BL60" s="215"/>
      <c r="BM60" s="215"/>
      <c r="BN60" s="215"/>
      <c r="BO60" s="215"/>
      <c r="BP60" s="215"/>
      <c r="BQ60" s="215"/>
      <c r="BR60" s="215"/>
      <c r="BS60" s="215"/>
      <c r="BT60" s="215"/>
      <c r="BU60" s="215"/>
      <c r="BV60" s="215"/>
      <c r="BW60" s="215"/>
      <c r="BX60" s="215"/>
      <c r="BY60" s="215"/>
      <c r="BZ60" s="215"/>
      <c r="CA60" s="215"/>
      <c r="CB60" s="215"/>
      <c r="CC60" s="215"/>
      <c r="CD60" s="215"/>
      <c r="CE60" s="215"/>
      <c r="CF60" s="215"/>
      <c r="CG60" s="215"/>
      <c r="CH60" s="215"/>
      <c r="CI60" s="215"/>
      <c r="CJ60" s="215"/>
      <c r="CK60" s="215"/>
      <c r="CL60" s="215"/>
      <c r="CM60" s="215"/>
      <c r="CN60" s="215"/>
      <c r="CO60" s="215"/>
      <c r="CP60" s="215"/>
      <c r="CQ60" s="215"/>
      <c r="CR60" s="215"/>
      <c r="CS60" s="215"/>
      <c r="CT60" s="215"/>
      <c r="CU60" s="215"/>
      <c r="CV60" s="215"/>
      <c r="CW60" s="215"/>
      <c r="CX60" s="215"/>
      <c r="CY60" s="215"/>
      <c r="CZ60" s="215"/>
      <c r="DA60" s="215"/>
      <c r="DB60" s="215"/>
      <c r="DC60" s="215"/>
      <c r="DD60" s="215"/>
      <c r="DE60" s="215"/>
      <c r="DF60" s="215"/>
      <c r="DG60" s="215"/>
      <c r="DH60" s="215"/>
      <c r="DI60" s="215"/>
      <c r="DJ60" s="215"/>
      <c r="DK60" s="215"/>
      <c r="DL60" s="215"/>
      <c r="DM60" s="215"/>
      <c r="DN60" s="215"/>
      <c r="DO60" s="215"/>
      <c r="DP60" s="215"/>
      <c r="DQ60" s="215"/>
      <c r="DR60" s="215"/>
      <c r="DS60" s="215"/>
      <c r="DT60" s="215"/>
      <c r="DU60" s="215"/>
      <c r="DV60" s="215"/>
      <c r="DW60" s="215"/>
      <c r="DX60" s="215"/>
      <c r="DY60" s="215"/>
      <c r="DZ60" s="215"/>
      <c r="EA60" s="215"/>
      <c r="EB60" s="215"/>
      <c r="EC60" s="215"/>
      <c r="ED60" s="215"/>
      <c r="EE60" s="215"/>
      <c r="EF60" s="215"/>
      <c r="EG60" s="215"/>
      <c r="EH60" s="215"/>
      <c r="EI60" s="215"/>
      <c r="EJ60" s="215"/>
      <c r="EK60" s="215"/>
      <c r="EL60" s="215"/>
      <c r="EM60" s="215"/>
      <c r="EN60" s="215"/>
      <c r="EO60" s="215"/>
      <c r="EP60" s="215"/>
      <c r="EQ60" s="215"/>
      <c r="ER60" s="215"/>
      <c r="ES60" s="215"/>
      <c r="ET60" s="215"/>
      <c r="EU60" s="215"/>
      <c r="EV60" s="215"/>
      <c r="EW60" s="215"/>
      <c r="EX60" s="215"/>
      <c r="EY60" s="215"/>
      <c r="EZ60" s="215"/>
      <c r="FA60" s="215"/>
      <c r="FB60" s="215"/>
      <c r="FC60" s="215"/>
      <c r="FD60" s="215"/>
      <c r="FE60" s="215"/>
      <c r="FF60" s="215"/>
      <c r="FG60" s="215"/>
      <c r="FH60" s="215"/>
      <c r="FI60" s="215"/>
      <c r="FJ60" s="215"/>
      <c r="FK60" s="215"/>
      <c r="FL60" s="215"/>
      <c r="FM60" s="215"/>
      <c r="FN60" s="215"/>
      <c r="FO60" s="215"/>
      <c r="FP60" s="215"/>
      <c r="FQ60" s="215"/>
      <c r="FR60" s="215"/>
    </row>
    <row r="61" spans="1:174" ht="12" customHeight="1">
      <c r="A61" s="258" t="s">
        <v>57</v>
      </c>
      <c r="B61" s="210">
        <v>7.907</v>
      </c>
      <c r="C61" s="210">
        <v>11.18</v>
      </c>
      <c r="D61" s="211">
        <v>41.39370178323005</v>
      </c>
      <c r="E61" s="212">
        <v>1.33</v>
      </c>
      <c r="F61" s="212">
        <v>1.25</v>
      </c>
      <c r="G61" s="211">
        <v>-6.0150375939849621</v>
      </c>
      <c r="H61" s="271">
        <v>7.9529199999999989</v>
      </c>
      <c r="I61" s="271">
        <v>5.74</v>
      </c>
      <c r="J61" s="272">
        <v>-27.825251605699531</v>
      </c>
      <c r="K61" s="271">
        <v>0.89</v>
      </c>
      <c r="L61" s="271">
        <v>0.23</v>
      </c>
      <c r="M61" s="272">
        <v>-74.157303370786522</v>
      </c>
      <c r="N61" s="268"/>
      <c r="O61" s="268"/>
      <c r="P61" s="268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215"/>
      <c r="DD61" s="215"/>
      <c r="DE61" s="215"/>
      <c r="DF61" s="215"/>
      <c r="DG61" s="215"/>
      <c r="DH61" s="215"/>
      <c r="DI61" s="215"/>
      <c r="DJ61" s="215"/>
      <c r="DK61" s="215"/>
      <c r="DL61" s="215"/>
      <c r="DM61" s="215"/>
      <c r="DN61" s="215"/>
      <c r="DO61" s="215"/>
      <c r="DP61" s="215"/>
      <c r="DQ61" s="215"/>
      <c r="DR61" s="215"/>
      <c r="DS61" s="215"/>
      <c r="DT61" s="215"/>
      <c r="DU61" s="215"/>
      <c r="DV61" s="215"/>
      <c r="DW61" s="215"/>
      <c r="DX61" s="215"/>
      <c r="DY61" s="215"/>
      <c r="DZ61" s="215"/>
      <c r="EA61" s="215"/>
      <c r="EB61" s="215"/>
      <c r="EC61" s="215"/>
      <c r="ED61" s="215"/>
      <c r="EE61" s="215"/>
      <c r="EF61" s="215"/>
      <c r="EG61" s="215"/>
      <c r="EH61" s="215"/>
      <c r="EI61" s="215"/>
      <c r="EJ61" s="215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  <c r="FF61" s="215"/>
      <c r="FG61" s="215"/>
      <c r="FH61" s="215"/>
      <c r="FI61" s="215"/>
      <c r="FJ61" s="215"/>
      <c r="FK61" s="215"/>
      <c r="FL61" s="215"/>
      <c r="FM61" s="215"/>
      <c r="FN61" s="215"/>
      <c r="FO61" s="215"/>
      <c r="FP61" s="215"/>
      <c r="FQ61" s="215"/>
      <c r="FR61" s="215"/>
    </row>
    <row r="62" spans="1:174" ht="12" customHeight="1">
      <c r="A62" s="258"/>
      <c r="B62" s="210"/>
      <c r="C62" s="210"/>
      <c r="D62" s="211"/>
      <c r="E62" s="212"/>
      <c r="F62" s="212"/>
      <c r="G62" s="211"/>
      <c r="H62" s="271"/>
      <c r="I62" s="271"/>
      <c r="J62" s="272"/>
      <c r="K62" s="271"/>
      <c r="L62" s="271"/>
      <c r="M62" s="272"/>
      <c r="N62" s="268"/>
      <c r="O62" s="268"/>
      <c r="P62" s="268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215"/>
      <c r="CO62" s="215"/>
      <c r="CP62" s="215"/>
      <c r="CQ62" s="215"/>
      <c r="CR62" s="215"/>
      <c r="CS62" s="215"/>
      <c r="CT62" s="215"/>
      <c r="CU62" s="215"/>
      <c r="CV62" s="215"/>
      <c r="CW62" s="215"/>
      <c r="CX62" s="215"/>
      <c r="CY62" s="215"/>
      <c r="CZ62" s="215"/>
      <c r="DA62" s="215"/>
      <c r="DB62" s="215"/>
      <c r="DC62" s="215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5"/>
      <c r="DV62" s="215"/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215"/>
      <c r="EI62" s="215"/>
      <c r="EJ62" s="215"/>
      <c r="EK62" s="215"/>
      <c r="EL62" s="215"/>
      <c r="EM62" s="215"/>
      <c r="EN62" s="215"/>
      <c r="EO62" s="215"/>
      <c r="EP62" s="215"/>
      <c r="EQ62" s="215"/>
      <c r="ER62" s="215"/>
      <c r="ES62" s="215"/>
      <c r="ET62" s="215"/>
      <c r="EU62" s="215"/>
      <c r="EV62" s="215"/>
      <c r="EW62" s="215"/>
      <c r="EX62" s="215"/>
      <c r="EY62" s="215"/>
      <c r="EZ62" s="215"/>
      <c r="FA62" s="215"/>
      <c r="FB62" s="215"/>
      <c r="FC62" s="215"/>
      <c r="FD62" s="215"/>
      <c r="FE62" s="215"/>
      <c r="FF62" s="215"/>
      <c r="FG62" s="215"/>
      <c r="FH62" s="215"/>
      <c r="FI62" s="215"/>
      <c r="FJ62" s="215"/>
      <c r="FK62" s="215"/>
      <c r="FL62" s="215"/>
      <c r="FM62" s="215"/>
      <c r="FN62" s="215"/>
      <c r="FO62" s="215"/>
      <c r="FP62" s="215"/>
      <c r="FQ62" s="215"/>
      <c r="FR62" s="215"/>
    </row>
    <row r="63" spans="1:174" ht="12" customHeight="1">
      <c r="A63" s="260" t="s">
        <v>58</v>
      </c>
      <c r="B63" s="210"/>
      <c r="C63" s="210"/>
      <c r="D63" s="211"/>
      <c r="E63" s="212"/>
      <c r="F63" s="212"/>
      <c r="G63" s="211"/>
      <c r="H63" s="271"/>
      <c r="I63" s="271"/>
      <c r="J63" s="272"/>
      <c r="K63" s="271"/>
      <c r="L63" s="271"/>
      <c r="M63" s="272"/>
      <c r="N63" s="268"/>
      <c r="O63" s="268"/>
      <c r="P63" s="268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5"/>
      <c r="EO63" s="215"/>
      <c r="EP63" s="215"/>
      <c r="EQ63" s="215"/>
      <c r="ER63" s="215"/>
      <c r="ES63" s="215"/>
      <c r="ET63" s="215"/>
      <c r="EU63" s="215"/>
      <c r="EV63" s="215"/>
      <c r="EW63" s="215"/>
      <c r="EX63" s="215"/>
      <c r="EY63" s="215"/>
      <c r="EZ63" s="215"/>
      <c r="FA63" s="215"/>
      <c r="FB63" s="215"/>
      <c r="FC63" s="215"/>
      <c r="FD63" s="215"/>
      <c r="FE63" s="215"/>
      <c r="FF63" s="215"/>
      <c r="FG63" s="215"/>
      <c r="FH63" s="215"/>
      <c r="FI63" s="215"/>
      <c r="FJ63" s="215"/>
      <c r="FK63" s="215"/>
      <c r="FL63" s="215"/>
      <c r="FM63" s="215"/>
      <c r="FN63" s="215"/>
      <c r="FO63" s="215"/>
      <c r="FP63" s="215"/>
      <c r="FQ63" s="215"/>
      <c r="FR63" s="215"/>
    </row>
    <row r="64" spans="1:174" ht="12" customHeight="1">
      <c r="A64" s="258" t="s">
        <v>59</v>
      </c>
      <c r="B64" s="210">
        <v>4982.278690000001</v>
      </c>
      <c r="C64" s="210">
        <v>5571.9764500000001</v>
      </c>
      <c r="D64" s="211">
        <v>11.835904747431925</v>
      </c>
      <c r="E64" s="212">
        <v>818.62651000000005</v>
      </c>
      <c r="F64" s="212">
        <v>1004.5</v>
      </c>
      <c r="G64" s="211">
        <v>22.705530266787967</v>
      </c>
      <c r="H64" s="271">
        <v>5007.2188599999999</v>
      </c>
      <c r="I64" s="271">
        <v>5501.7946200000006</v>
      </c>
      <c r="J64" s="272">
        <v>9.877254696232729</v>
      </c>
      <c r="K64" s="271">
        <v>882.40474999999992</v>
      </c>
      <c r="L64" s="271">
        <v>1040.8</v>
      </c>
      <c r="M64" s="272">
        <v>17.950407678562485</v>
      </c>
      <c r="N64" s="268"/>
      <c r="O64" s="268"/>
      <c r="P64" s="268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215"/>
      <c r="BO64" s="215"/>
      <c r="BP64" s="215"/>
      <c r="BQ64" s="215"/>
      <c r="BR64" s="215"/>
      <c r="BS64" s="215"/>
      <c r="BT64" s="215"/>
      <c r="BU64" s="215"/>
      <c r="BV64" s="215"/>
      <c r="BW64" s="215"/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  <c r="FF64" s="215"/>
      <c r="FG64" s="215"/>
      <c r="FH64" s="215"/>
      <c r="FI64" s="215"/>
      <c r="FJ64" s="215"/>
      <c r="FK64" s="215"/>
      <c r="FL64" s="215"/>
      <c r="FM64" s="215"/>
      <c r="FN64" s="215"/>
      <c r="FO64" s="215"/>
      <c r="FP64" s="215"/>
      <c r="FQ64" s="215"/>
      <c r="FR64" s="215"/>
    </row>
    <row r="65" spans="1:174" ht="12" customHeight="1">
      <c r="A65" s="258" t="s">
        <v>60</v>
      </c>
      <c r="B65" s="210">
        <v>11861.63422</v>
      </c>
      <c r="C65" s="210">
        <v>10792.49361</v>
      </c>
      <c r="D65" s="211">
        <v>-9.013434322543123</v>
      </c>
      <c r="E65" s="212">
        <v>2145.5509200000001</v>
      </c>
      <c r="F65" s="212">
        <v>1885.3</v>
      </c>
      <c r="G65" s="211">
        <v>-12.129794617039435</v>
      </c>
      <c r="H65" s="271">
        <v>11463.01519</v>
      </c>
      <c r="I65" s="271">
        <v>10999.711009999999</v>
      </c>
      <c r="J65" s="272">
        <v>-4.0417304899340483</v>
      </c>
      <c r="K65" s="271">
        <v>2082.6500700000001</v>
      </c>
      <c r="L65" s="271">
        <v>1827.8</v>
      </c>
      <c r="M65" s="272">
        <v>-12.236816624695868</v>
      </c>
      <c r="N65" s="268"/>
      <c r="O65" s="268"/>
      <c r="P65" s="268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5"/>
      <c r="DF65" s="215"/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5"/>
      <c r="EF65" s="215"/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  <c r="FF65" s="215"/>
      <c r="FG65" s="215"/>
      <c r="FH65" s="215"/>
      <c r="FI65" s="215"/>
      <c r="FJ65" s="215"/>
      <c r="FK65" s="215"/>
      <c r="FL65" s="215"/>
      <c r="FM65" s="215"/>
      <c r="FN65" s="215"/>
      <c r="FO65" s="215"/>
      <c r="FP65" s="215"/>
      <c r="FQ65" s="215"/>
      <c r="FR65" s="215"/>
    </row>
    <row r="66" spans="1:174" ht="12" customHeight="1">
      <c r="A66" s="258" t="s">
        <v>61</v>
      </c>
      <c r="B66" s="210">
        <v>5539.0719999999992</v>
      </c>
      <c r="C66" s="210">
        <v>5917.0971600000003</v>
      </c>
      <c r="D66" s="211">
        <v>6.824702043952513</v>
      </c>
      <c r="E66" s="212">
        <v>1037.47174</v>
      </c>
      <c r="F66" s="212">
        <v>941.97</v>
      </c>
      <c r="G66" s="211">
        <v>-9.2052377253186606</v>
      </c>
      <c r="H66" s="271">
        <v>5631.9253200000003</v>
      </c>
      <c r="I66" s="271">
        <v>6332.936310000001</v>
      </c>
      <c r="J66" s="272">
        <v>12.44709313723642</v>
      </c>
      <c r="K66" s="271">
        <v>932.47866999999997</v>
      </c>
      <c r="L66" s="271">
        <v>846.8</v>
      </c>
      <c r="M66" s="272">
        <v>-9.1882712984737829</v>
      </c>
      <c r="N66" s="268"/>
      <c r="O66" s="268"/>
      <c r="P66" s="268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  <c r="BI66" s="215"/>
      <c r="BJ66" s="215"/>
      <c r="BK66" s="215"/>
      <c r="BL66" s="215"/>
      <c r="BM66" s="215"/>
      <c r="BN66" s="215"/>
      <c r="BO66" s="215"/>
      <c r="BP66" s="215"/>
      <c r="BQ66" s="215"/>
      <c r="BR66" s="215"/>
      <c r="BS66" s="215"/>
      <c r="BT66" s="215"/>
      <c r="BU66" s="215"/>
      <c r="BV66" s="215"/>
      <c r="BW66" s="215"/>
      <c r="BX66" s="215"/>
      <c r="BY66" s="215"/>
      <c r="BZ66" s="215"/>
      <c r="CA66" s="215"/>
      <c r="CB66" s="215"/>
      <c r="CC66" s="215"/>
      <c r="CD66" s="215"/>
      <c r="CE66" s="215"/>
      <c r="CF66" s="215"/>
      <c r="CG66" s="215"/>
      <c r="CH66" s="215"/>
      <c r="CI66" s="215"/>
      <c r="CJ66" s="215"/>
      <c r="CK66" s="215"/>
      <c r="CL66" s="215"/>
      <c r="CM66" s="215"/>
      <c r="CN66" s="215"/>
      <c r="CO66" s="215"/>
      <c r="CP66" s="215"/>
      <c r="CQ66" s="215"/>
      <c r="CR66" s="215"/>
      <c r="CS66" s="215"/>
      <c r="CT66" s="215"/>
      <c r="CU66" s="215"/>
      <c r="CV66" s="215"/>
      <c r="CW66" s="215"/>
      <c r="CX66" s="215"/>
      <c r="CY66" s="215"/>
      <c r="CZ66" s="215"/>
      <c r="DA66" s="215"/>
      <c r="DB66" s="215"/>
      <c r="DC66" s="215"/>
      <c r="DD66" s="215"/>
      <c r="DE66" s="215"/>
      <c r="DF66" s="215"/>
      <c r="DG66" s="215"/>
      <c r="DH66" s="215"/>
      <c r="DI66" s="215"/>
      <c r="DJ66" s="215"/>
      <c r="DK66" s="215"/>
      <c r="DL66" s="215"/>
      <c r="DM66" s="215"/>
      <c r="DN66" s="215"/>
      <c r="DO66" s="215"/>
      <c r="DP66" s="215"/>
      <c r="DQ66" s="215"/>
      <c r="DR66" s="215"/>
      <c r="DS66" s="215"/>
      <c r="DT66" s="215"/>
      <c r="DU66" s="215"/>
      <c r="DV66" s="215"/>
      <c r="DW66" s="215"/>
      <c r="DX66" s="215"/>
      <c r="DY66" s="215"/>
      <c r="DZ66" s="215"/>
      <c r="EA66" s="215"/>
      <c r="EB66" s="215"/>
      <c r="EC66" s="215"/>
      <c r="ED66" s="215"/>
      <c r="EE66" s="215"/>
      <c r="EF66" s="215"/>
      <c r="EG66" s="215"/>
      <c r="EH66" s="215"/>
      <c r="EI66" s="215"/>
      <c r="EJ66" s="215"/>
      <c r="EK66" s="215"/>
      <c r="EL66" s="215"/>
      <c r="EM66" s="215"/>
      <c r="EN66" s="215"/>
      <c r="EO66" s="215"/>
      <c r="EP66" s="215"/>
      <c r="EQ66" s="215"/>
      <c r="ER66" s="215"/>
      <c r="ES66" s="215"/>
      <c r="ET66" s="215"/>
      <c r="EU66" s="215"/>
      <c r="EV66" s="215"/>
      <c r="EW66" s="215"/>
      <c r="EX66" s="215"/>
      <c r="EY66" s="215"/>
      <c r="EZ66" s="215"/>
      <c r="FA66" s="215"/>
      <c r="FB66" s="215"/>
      <c r="FC66" s="215"/>
      <c r="FD66" s="215"/>
      <c r="FE66" s="215"/>
      <c r="FF66" s="215"/>
      <c r="FG66" s="215"/>
      <c r="FH66" s="215"/>
      <c r="FI66" s="215"/>
      <c r="FJ66" s="215"/>
      <c r="FK66" s="215"/>
      <c r="FL66" s="215"/>
      <c r="FM66" s="215"/>
      <c r="FN66" s="215"/>
      <c r="FO66" s="215"/>
      <c r="FP66" s="215"/>
      <c r="FQ66" s="215"/>
      <c r="FR66" s="215"/>
    </row>
    <row r="67" spans="1:174" ht="12" customHeight="1">
      <c r="A67" s="258" t="s">
        <v>62</v>
      </c>
      <c r="B67" s="210">
        <v>1366.40843</v>
      </c>
      <c r="C67" s="210">
        <v>1261.5963100000001</v>
      </c>
      <c r="D67" s="211">
        <v>-7.6706289055900934</v>
      </c>
      <c r="E67" s="212">
        <v>237.48500000000001</v>
      </c>
      <c r="F67" s="212">
        <v>185.9</v>
      </c>
      <c r="G67" s="211">
        <v>-21.721371876118489</v>
      </c>
      <c r="H67" s="271">
        <v>1238.9137699999999</v>
      </c>
      <c r="I67" s="271">
        <v>1247.9136600000002</v>
      </c>
      <c r="J67" s="272">
        <v>0.7264339309103196</v>
      </c>
      <c r="K67" s="271">
        <v>216.97254000000004</v>
      </c>
      <c r="L67" s="271">
        <v>197.4</v>
      </c>
      <c r="M67" s="272">
        <v>-9.0207452058219122</v>
      </c>
      <c r="N67" s="268"/>
      <c r="O67" s="268"/>
      <c r="P67" s="268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215"/>
      <c r="BT67" s="215"/>
      <c r="BU67" s="215"/>
      <c r="BV67" s="215"/>
      <c r="BW67" s="215"/>
      <c r="BX67" s="215"/>
      <c r="BY67" s="215"/>
      <c r="BZ67" s="215"/>
      <c r="CA67" s="215"/>
      <c r="CB67" s="215"/>
      <c r="CC67" s="215"/>
      <c r="CD67" s="215"/>
      <c r="CE67" s="215"/>
      <c r="CF67" s="215"/>
      <c r="CG67" s="215"/>
      <c r="CH67" s="215"/>
      <c r="CI67" s="215"/>
      <c r="CJ67" s="215"/>
      <c r="CK67" s="215"/>
      <c r="CL67" s="215"/>
      <c r="CM67" s="215"/>
      <c r="CN67" s="215"/>
      <c r="CO67" s="215"/>
      <c r="CP67" s="215"/>
      <c r="CQ67" s="215"/>
      <c r="CR67" s="215"/>
      <c r="CS67" s="215"/>
      <c r="CT67" s="215"/>
      <c r="CU67" s="215"/>
      <c r="CV67" s="215"/>
      <c r="CW67" s="215"/>
      <c r="CX67" s="215"/>
      <c r="CY67" s="215"/>
      <c r="CZ67" s="215"/>
      <c r="DA67" s="215"/>
      <c r="DB67" s="215"/>
      <c r="DC67" s="215"/>
      <c r="DD67" s="215"/>
      <c r="DE67" s="215"/>
      <c r="DF67" s="215"/>
      <c r="DG67" s="215"/>
      <c r="DH67" s="215"/>
      <c r="DI67" s="215"/>
      <c r="DJ67" s="215"/>
      <c r="DK67" s="215"/>
      <c r="DL67" s="215"/>
      <c r="DM67" s="215"/>
      <c r="DN67" s="215"/>
      <c r="DO67" s="215"/>
      <c r="DP67" s="215"/>
      <c r="DQ67" s="215"/>
      <c r="DR67" s="215"/>
      <c r="DS67" s="215"/>
      <c r="DT67" s="215"/>
      <c r="DU67" s="215"/>
      <c r="DV67" s="215"/>
      <c r="DW67" s="215"/>
      <c r="DX67" s="215"/>
      <c r="DY67" s="215"/>
      <c r="DZ67" s="215"/>
      <c r="EA67" s="215"/>
      <c r="EB67" s="215"/>
      <c r="EC67" s="215"/>
      <c r="ED67" s="215"/>
      <c r="EE67" s="215"/>
      <c r="EF67" s="215"/>
      <c r="EG67" s="215"/>
      <c r="EH67" s="215"/>
      <c r="EI67" s="215"/>
      <c r="EJ67" s="215"/>
      <c r="EK67" s="215"/>
      <c r="EL67" s="215"/>
      <c r="EM67" s="215"/>
      <c r="EN67" s="215"/>
      <c r="EO67" s="215"/>
      <c r="EP67" s="215"/>
      <c r="EQ67" s="215"/>
      <c r="ER67" s="215"/>
      <c r="ES67" s="215"/>
      <c r="ET67" s="215"/>
      <c r="EU67" s="215"/>
      <c r="EV67" s="215"/>
      <c r="EW67" s="215"/>
      <c r="EX67" s="215"/>
      <c r="EY67" s="215"/>
      <c r="EZ67" s="215"/>
      <c r="FA67" s="215"/>
      <c r="FB67" s="215"/>
      <c r="FC67" s="215"/>
      <c r="FD67" s="215"/>
      <c r="FE67" s="215"/>
      <c r="FF67" s="215"/>
      <c r="FG67" s="215"/>
      <c r="FH67" s="215"/>
      <c r="FI67" s="215"/>
      <c r="FJ67" s="215"/>
      <c r="FK67" s="215"/>
      <c r="FL67" s="215"/>
      <c r="FM67" s="215"/>
      <c r="FN67" s="215"/>
      <c r="FO67" s="215"/>
      <c r="FP67" s="215"/>
      <c r="FQ67" s="215"/>
      <c r="FR67" s="215"/>
    </row>
    <row r="68" spans="1:174" ht="12" customHeight="1">
      <c r="A68" s="258" t="s">
        <v>63</v>
      </c>
      <c r="B68" s="210">
        <v>451.85073</v>
      </c>
      <c r="C68" s="210">
        <v>356.50000000000006</v>
      </c>
      <c r="D68" s="211">
        <v>-21.102263130127053</v>
      </c>
      <c r="E68" s="212">
        <v>72.400000000000006</v>
      </c>
      <c r="F68" s="212">
        <v>50.8</v>
      </c>
      <c r="G68" s="211">
        <v>-29.834254143646422</v>
      </c>
      <c r="H68" s="271">
        <v>454.93376000000001</v>
      </c>
      <c r="I68" s="271">
        <v>359.95428999999996</v>
      </c>
      <c r="J68" s="272">
        <v>-20.87764820970861</v>
      </c>
      <c r="K68" s="271">
        <v>69.122020000000006</v>
      </c>
      <c r="L68" s="271">
        <v>61.9</v>
      </c>
      <c r="M68" s="272">
        <v>-10.448218961193568</v>
      </c>
      <c r="N68" s="268"/>
      <c r="O68" s="268"/>
      <c r="P68" s="268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215"/>
      <c r="BK68" s="215"/>
      <c r="BL68" s="215"/>
      <c r="BM68" s="215"/>
      <c r="BN68" s="215"/>
      <c r="BO68" s="215"/>
      <c r="BP68" s="215"/>
      <c r="BQ68" s="215"/>
      <c r="BR68" s="215"/>
      <c r="BS68" s="215"/>
      <c r="BT68" s="215"/>
      <c r="BU68" s="215"/>
      <c r="BV68" s="215"/>
      <c r="BW68" s="215"/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215"/>
      <c r="CW68" s="215"/>
      <c r="CX68" s="215"/>
      <c r="CY68" s="215"/>
      <c r="CZ68" s="215"/>
      <c r="DA68" s="215"/>
      <c r="DB68" s="215"/>
      <c r="DC68" s="215"/>
      <c r="DD68" s="215"/>
      <c r="DE68" s="215"/>
      <c r="DF68" s="215"/>
      <c r="DG68" s="215"/>
      <c r="DH68" s="215"/>
      <c r="DI68" s="215"/>
      <c r="DJ68" s="215"/>
      <c r="DK68" s="215"/>
      <c r="DL68" s="215"/>
      <c r="DM68" s="215"/>
      <c r="DN68" s="215"/>
      <c r="DO68" s="215"/>
      <c r="DP68" s="215"/>
      <c r="DQ68" s="215"/>
      <c r="DR68" s="215"/>
      <c r="DS68" s="215"/>
      <c r="DT68" s="215"/>
      <c r="DU68" s="215"/>
      <c r="DV68" s="215"/>
      <c r="DW68" s="215"/>
      <c r="DX68" s="215"/>
      <c r="DY68" s="215"/>
      <c r="DZ68" s="215"/>
      <c r="EA68" s="215"/>
      <c r="EB68" s="215"/>
      <c r="EC68" s="215"/>
      <c r="ED68" s="215"/>
      <c r="EE68" s="215"/>
      <c r="EF68" s="215"/>
      <c r="EG68" s="215"/>
      <c r="EH68" s="215"/>
      <c r="EI68" s="215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15"/>
      <c r="FD68" s="215"/>
      <c r="FE68" s="215"/>
      <c r="FF68" s="215"/>
      <c r="FG68" s="215"/>
      <c r="FH68" s="215"/>
      <c r="FI68" s="215"/>
      <c r="FJ68" s="215"/>
      <c r="FK68" s="215"/>
      <c r="FL68" s="215"/>
      <c r="FM68" s="215"/>
      <c r="FN68" s="215"/>
      <c r="FO68" s="215"/>
      <c r="FP68" s="215"/>
      <c r="FQ68" s="215"/>
      <c r="FR68" s="215"/>
    </row>
    <row r="69" spans="1:174" ht="12" customHeight="1">
      <c r="A69" s="258" t="s">
        <v>64</v>
      </c>
      <c r="B69" s="210">
        <v>987.91377</v>
      </c>
      <c r="C69" s="210">
        <v>960.83200000000011</v>
      </c>
      <c r="D69" s="211">
        <v>-2.7413090921892813</v>
      </c>
      <c r="E69" s="212">
        <v>220.79700000000003</v>
      </c>
      <c r="F69" s="212">
        <v>164.8</v>
      </c>
      <c r="G69" s="211">
        <v>-25.361304727872213</v>
      </c>
      <c r="H69" s="271">
        <v>944.11226800000009</v>
      </c>
      <c r="I69" s="271">
        <v>950.0027399999999</v>
      </c>
      <c r="J69" s="272">
        <v>0.62391647684847396</v>
      </c>
      <c r="K69" s="271">
        <v>194.70143000000002</v>
      </c>
      <c r="L69" s="271">
        <v>165.3</v>
      </c>
      <c r="M69" s="272">
        <v>-15.10077763681551</v>
      </c>
      <c r="N69" s="268"/>
      <c r="O69" s="268"/>
      <c r="P69" s="268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5"/>
      <c r="BL69" s="215"/>
      <c r="BM69" s="215"/>
      <c r="BN69" s="215"/>
      <c r="BO69" s="215"/>
      <c r="BP69" s="215"/>
      <c r="BQ69" s="215"/>
      <c r="BR69" s="215"/>
      <c r="BS69" s="215"/>
      <c r="BT69" s="215"/>
      <c r="BU69" s="215"/>
      <c r="BV69" s="215"/>
      <c r="BW69" s="215"/>
      <c r="BX69" s="215"/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5"/>
      <c r="CK69" s="215"/>
      <c r="CL69" s="215"/>
      <c r="CM69" s="215"/>
      <c r="CN69" s="215"/>
      <c r="CO69" s="215"/>
      <c r="CP69" s="215"/>
      <c r="CQ69" s="215"/>
      <c r="CR69" s="215"/>
      <c r="CS69" s="215"/>
      <c r="CT69" s="215"/>
      <c r="CU69" s="215"/>
      <c r="CV69" s="215"/>
      <c r="CW69" s="215"/>
      <c r="CX69" s="215"/>
      <c r="CY69" s="215"/>
      <c r="CZ69" s="215"/>
      <c r="DA69" s="215"/>
      <c r="DB69" s="215"/>
      <c r="DC69" s="215"/>
      <c r="DD69" s="215"/>
      <c r="DE69" s="215"/>
      <c r="DF69" s="215"/>
      <c r="DG69" s="215"/>
      <c r="DH69" s="215"/>
      <c r="DI69" s="215"/>
      <c r="DJ69" s="215"/>
      <c r="DK69" s="215"/>
      <c r="DL69" s="215"/>
      <c r="DM69" s="215"/>
      <c r="DN69" s="215"/>
      <c r="DO69" s="215"/>
      <c r="DP69" s="215"/>
      <c r="DQ69" s="215"/>
      <c r="DR69" s="215"/>
      <c r="DS69" s="215"/>
      <c r="DT69" s="215"/>
      <c r="DU69" s="215"/>
      <c r="DV69" s="215"/>
      <c r="DW69" s="215"/>
      <c r="DX69" s="215"/>
      <c r="DY69" s="215"/>
      <c r="DZ69" s="215"/>
      <c r="EA69" s="215"/>
      <c r="EB69" s="215"/>
      <c r="EC69" s="215"/>
      <c r="ED69" s="215"/>
      <c r="EE69" s="215"/>
      <c r="EF69" s="215"/>
      <c r="EG69" s="215"/>
      <c r="EH69" s="215"/>
      <c r="EI69" s="215"/>
      <c r="EJ69" s="215"/>
      <c r="EK69" s="215"/>
      <c r="EL69" s="215"/>
      <c r="EM69" s="215"/>
      <c r="EN69" s="215"/>
      <c r="EO69" s="215"/>
      <c r="EP69" s="215"/>
      <c r="EQ69" s="215"/>
      <c r="ER69" s="215"/>
      <c r="ES69" s="215"/>
      <c r="ET69" s="215"/>
      <c r="EU69" s="215"/>
      <c r="EV69" s="215"/>
      <c r="EW69" s="215"/>
      <c r="EX69" s="215"/>
      <c r="EY69" s="215"/>
      <c r="EZ69" s="215"/>
      <c r="FA69" s="215"/>
      <c r="FB69" s="215"/>
      <c r="FC69" s="215"/>
      <c r="FD69" s="215"/>
      <c r="FE69" s="215"/>
      <c r="FF69" s="215"/>
      <c r="FG69" s="215"/>
      <c r="FH69" s="215"/>
      <c r="FI69" s="215"/>
      <c r="FJ69" s="215"/>
      <c r="FK69" s="215"/>
      <c r="FL69" s="215"/>
      <c r="FM69" s="215"/>
      <c r="FN69" s="215"/>
      <c r="FO69" s="215"/>
      <c r="FP69" s="215"/>
      <c r="FQ69" s="215"/>
      <c r="FR69" s="215"/>
    </row>
    <row r="70" spans="1:174" ht="12" customHeight="1">
      <c r="A70" s="258"/>
      <c r="B70" s="210"/>
      <c r="C70" s="210"/>
      <c r="D70" s="211"/>
      <c r="E70" s="212"/>
      <c r="F70" s="212"/>
      <c r="G70" s="211"/>
      <c r="H70" s="271"/>
      <c r="I70" s="271"/>
      <c r="J70" s="272"/>
      <c r="K70" s="271"/>
      <c r="L70" s="271"/>
      <c r="M70" s="272"/>
      <c r="N70" s="268"/>
      <c r="O70" s="268"/>
      <c r="P70" s="268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215"/>
      <c r="BL70" s="215"/>
      <c r="BM70" s="215"/>
      <c r="BN70" s="215"/>
      <c r="BO70" s="215"/>
      <c r="BP70" s="215"/>
      <c r="BQ70" s="215"/>
      <c r="BR70" s="215"/>
      <c r="BS70" s="215"/>
      <c r="BT70" s="215"/>
      <c r="BU70" s="215"/>
      <c r="BV70" s="215"/>
      <c r="BW70" s="215"/>
      <c r="BX70" s="215"/>
      <c r="BY70" s="215"/>
      <c r="BZ70" s="215"/>
      <c r="CA70" s="215"/>
      <c r="CB70" s="215"/>
      <c r="CC70" s="215"/>
      <c r="CD70" s="215"/>
      <c r="CE70" s="215"/>
      <c r="CF70" s="215"/>
      <c r="CG70" s="215"/>
      <c r="CH70" s="215"/>
      <c r="CI70" s="215"/>
      <c r="CJ70" s="215"/>
      <c r="CK70" s="215"/>
      <c r="CL70" s="215"/>
      <c r="CM70" s="215"/>
      <c r="CN70" s="215"/>
      <c r="CO70" s="215"/>
      <c r="CP70" s="215"/>
      <c r="CQ70" s="215"/>
      <c r="CR70" s="215"/>
      <c r="CS70" s="215"/>
      <c r="CT70" s="215"/>
      <c r="CU70" s="215"/>
      <c r="CV70" s="215"/>
      <c r="CW70" s="215"/>
      <c r="CX70" s="215"/>
      <c r="CY70" s="215"/>
      <c r="CZ70" s="215"/>
      <c r="DA70" s="215"/>
      <c r="DB70" s="215"/>
      <c r="DC70" s="215"/>
      <c r="DD70" s="215"/>
      <c r="DE70" s="215"/>
      <c r="DF70" s="215"/>
      <c r="DG70" s="215"/>
      <c r="DH70" s="215"/>
      <c r="DI70" s="215"/>
      <c r="DJ70" s="215"/>
      <c r="DK70" s="215"/>
      <c r="DL70" s="215"/>
      <c r="DM70" s="215"/>
      <c r="DN70" s="215"/>
      <c r="DO70" s="215"/>
      <c r="DP70" s="215"/>
      <c r="DQ70" s="215"/>
      <c r="DR70" s="215"/>
      <c r="DS70" s="215"/>
      <c r="DT70" s="215"/>
      <c r="DU70" s="215"/>
      <c r="DV70" s="215"/>
      <c r="DW70" s="215"/>
      <c r="DX70" s="215"/>
      <c r="DY70" s="215"/>
      <c r="DZ70" s="215"/>
      <c r="EA70" s="215"/>
      <c r="EB70" s="215"/>
      <c r="EC70" s="215"/>
      <c r="ED70" s="215"/>
      <c r="EE70" s="215"/>
      <c r="EF70" s="215"/>
      <c r="EG70" s="215"/>
      <c r="EH70" s="215"/>
      <c r="EI70" s="215"/>
      <c r="EJ70" s="215"/>
      <c r="EK70" s="215"/>
      <c r="EL70" s="215"/>
      <c r="EM70" s="215"/>
      <c r="EN70" s="215"/>
      <c r="EO70" s="215"/>
      <c r="EP70" s="215"/>
      <c r="EQ70" s="215"/>
      <c r="ER70" s="215"/>
      <c r="ES70" s="215"/>
      <c r="ET70" s="215"/>
      <c r="EU70" s="215"/>
      <c r="EV70" s="215"/>
      <c r="EW70" s="215"/>
      <c r="EX70" s="215"/>
      <c r="EY70" s="215"/>
      <c r="EZ70" s="215"/>
      <c r="FA70" s="215"/>
      <c r="FB70" s="215"/>
      <c r="FC70" s="215"/>
      <c r="FD70" s="215"/>
      <c r="FE70" s="215"/>
      <c r="FF70" s="215"/>
      <c r="FG70" s="215"/>
      <c r="FH70" s="215"/>
      <c r="FI70" s="215"/>
      <c r="FJ70" s="215"/>
      <c r="FK70" s="215"/>
      <c r="FL70" s="215"/>
      <c r="FM70" s="215"/>
      <c r="FN70" s="215"/>
      <c r="FO70" s="215"/>
      <c r="FP70" s="215"/>
      <c r="FQ70" s="215"/>
      <c r="FR70" s="215"/>
    </row>
    <row r="71" spans="1:174" ht="12" customHeight="1">
      <c r="A71" s="278" t="s">
        <v>115</v>
      </c>
      <c r="B71" s="210"/>
      <c r="C71" s="210"/>
      <c r="D71" s="211"/>
      <c r="E71" s="212"/>
      <c r="F71" s="212"/>
      <c r="G71" s="211"/>
      <c r="H71" s="271"/>
      <c r="I71" s="271"/>
      <c r="J71" s="272"/>
      <c r="K71" s="271"/>
      <c r="L71" s="271"/>
      <c r="M71" s="272"/>
      <c r="N71" s="268"/>
      <c r="O71" s="268"/>
      <c r="P71" s="268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  <c r="BI71" s="215"/>
      <c r="BJ71" s="215"/>
      <c r="BK71" s="215"/>
      <c r="BL71" s="215"/>
      <c r="BM71" s="215"/>
      <c r="BN71" s="215"/>
      <c r="BO71" s="215"/>
      <c r="BP71" s="215"/>
      <c r="BQ71" s="215"/>
      <c r="BR71" s="215"/>
      <c r="BS71" s="215"/>
      <c r="BT71" s="215"/>
      <c r="BU71" s="215"/>
      <c r="BV71" s="215"/>
      <c r="BW71" s="215"/>
      <c r="BX71" s="215"/>
      <c r="BY71" s="215"/>
      <c r="BZ71" s="215"/>
      <c r="CA71" s="215"/>
      <c r="CB71" s="215"/>
      <c r="CC71" s="215"/>
      <c r="CD71" s="215"/>
      <c r="CE71" s="215"/>
      <c r="CF71" s="215"/>
      <c r="CG71" s="215"/>
      <c r="CH71" s="215"/>
      <c r="CI71" s="215"/>
      <c r="CJ71" s="215"/>
      <c r="CK71" s="215"/>
      <c r="CL71" s="215"/>
      <c r="CM71" s="215"/>
      <c r="CN71" s="215"/>
      <c r="CO71" s="215"/>
      <c r="CP71" s="215"/>
      <c r="CQ71" s="215"/>
      <c r="CR71" s="215"/>
      <c r="CS71" s="215"/>
      <c r="CT71" s="215"/>
      <c r="CU71" s="215"/>
      <c r="CV71" s="215"/>
      <c r="CW71" s="215"/>
      <c r="CX71" s="215"/>
      <c r="CY71" s="215"/>
      <c r="CZ71" s="215"/>
      <c r="DA71" s="215"/>
      <c r="DB71" s="215"/>
      <c r="DC71" s="215"/>
      <c r="DD71" s="215"/>
      <c r="DE71" s="215"/>
      <c r="DF71" s="215"/>
      <c r="DG71" s="215"/>
      <c r="DH71" s="215"/>
      <c r="DI71" s="215"/>
      <c r="DJ71" s="215"/>
      <c r="DK71" s="215"/>
      <c r="DL71" s="215"/>
      <c r="DM71" s="215"/>
      <c r="DN71" s="215"/>
      <c r="DO71" s="215"/>
      <c r="DP71" s="215"/>
      <c r="DQ71" s="215"/>
      <c r="DR71" s="215"/>
      <c r="DS71" s="215"/>
      <c r="DT71" s="215"/>
      <c r="DU71" s="215"/>
      <c r="DV71" s="215"/>
      <c r="DW71" s="215"/>
      <c r="DX71" s="215"/>
      <c r="DY71" s="215"/>
      <c r="DZ71" s="215"/>
      <c r="EA71" s="215"/>
      <c r="EB71" s="215"/>
      <c r="EC71" s="215"/>
      <c r="ED71" s="215"/>
      <c r="EE71" s="215"/>
      <c r="EF71" s="215"/>
      <c r="EG71" s="215"/>
      <c r="EH71" s="215"/>
      <c r="EI71" s="215"/>
      <c r="EJ71" s="215"/>
      <c r="EK71" s="215"/>
      <c r="EL71" s="215"/>
      <c r="EM71" s="215"/>
      <c r="EN71" s="215"/>
      <c r="EO71" s="215"/>
      <c r="EP71" s="215"/>
      <c r="EQ71" s="215"/>
      <c r="ER71" s="215"/>
      <c r="ES71" s="215"/>
      <c r="ET71" s="215"/>
      <c r="EU71" s="215"/>
      <c r="EV71" s="215"/>
      <c r="EW71" s="215"/>
      <c r="EX71" s="215"/>
      <c r="EY71" s="215"/>
      <c r="EZ71" s="215"/>
      <c r="FA71" s="215"/>
      <c r="FB71" s="215"/>
      <c r="FC71" s="215"/>
      <c r="FD71" s="215"/>
      <c r="FE71" s="215"/>
      <c r="FF71" s="215"/>
      <c r="FG71" s="215"/>
      <c r="FH71" s="215"/>
      <c r="FI71" s="215"/>
      <c r="FJ71" s="215"/>
      <c r="FK71" s="215"/>
      <c r="FL71" s="215"/>
      <c r="FM71" s="215"/>
      <c r="FN71" s="215"/>
      <c r="FO71" s="215"/>
      <c r="FP71" s="215"/>
      <c r="FQ71" s="215"/>
      <c r="FR71" s="215"/>
    </row>
    <row r="72" spans="1:174" ht="12" customHeight="1">
      <c r="A72" s="258" t="s">
        <v>41</v>
      </c>
      <c r="B72" s="210">
        <v>130722.88</v>
      </c>
      <c r="C72" s="210">
        <v>38589.64</v>
      </c>
      <c r="D72" s="211">
        <v>-70.479811950287512</v>
      </c>
      <c r="E72" s="212">
        <v>28316.25</v>
      </c>
      <c r="F72" s="212">
        <v>4430</v>
      </c>
      <c r="G72" s="211">
        <v>-84.355273032269466</v>
      </c>
      <c r="H72" s="271">
        <v>129641.8</v>
      </c>
      <c r="I72" s="271">
        <v>39999.179999999993</v>
      </c>
      <c r="J72" s="272">
        <v>-69.146386427834244</v>
      </c>
      <c r="K72" s="271">
        <v>29957.3</v>
      </c>
      <c r="L72" s="271">
        <v>5727</v>
      </c>
      <c r="M72" s="272">
        <v>-80.882789837535427</v>
      </c>
      <c r="N72" s="268"/>
      <c r="O72" s="268"/>
      <c r="P72" s="268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  <c r="BI72" s="215"/>
      <c r="BJ72" s="215"/>
      <c r="BK72" s="215"/>
      <c r="BL72" s="215"/>
      <c r="BM72" s="215"/>
      <c r="BN72" s="215"/>
      <c r="BO72" s="215"/>
      <c r="BP72" s="215"/>
      <c r="BQ72" s="215"/>
      <c r="BR72" s="215"/>
      <c r="BS72" s="215"/>
      <c r="BT72" s="215"/>
      <c r="BU72" s="215"/>
      <c r="BV72" s="215"/>
      <c r="BW72" s="215"/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5"/>
      <c r="CK72" s="215"/>
      <c r="CL72" s="215"/>
      <c r="CM72" s="215"/>
      <c r="CN72" s="215"/>
      <c r="CO72" s="215"/>
      <c r="CP72" s="215"/>
      <c r="CQ72" s="215"/>
      <c r="CR72" s="215"/>
      <c r="CS72" s="215"/>
      <c r="CT72" s="215"/>
      <c r="CU72" s="215"/>
      <c r="CV72" s="215"/>
      <c r="CW72" s="215"/>
      <c r="CX72" s="215"/>
      <c r="CY72" s="215"/>
      <c r="CZ72" s="215"/>
      <c r="DA72" s="215"/>
      <c r="DB72" s="215"/>
      <c r="DC72" s="215"/>
      <c r="DD72" s="215"/>
      <c r="DE72" s="215"/>
      <c r="DF72" s="215"/>
      <c r="DG72" s="215"/>
      <c r="DH72" s="215"/>
      <c r="DI72" s="215"/>
      <c r="DJ72" s="215"/>
      <c r="DK72" s="215"/>
      <c r="DL72" s="215"/>
      <c r="DM72" s="215"/>
      <c r="DN72" s="215"/>
      <c r="DO72" s="215"/>
      <c r="DP72" s="215"/>
      <c r="DQ72" s="215"/>
      <c r="DR72" s="215"/>
      <c r="DS72" s="215"/>
      <c r="DT72" s="215"/>
      <c r="DU72" s="215"/>
      <c r="DV72" s="215"/>
      <c r="DW72" s="215"/>
      <c r="DX72" s="215"/>
      <c r="DY72" s="215"/>
      <c r="DZ72" s="215"/>
      <c r="EA72" s="215"/>
      <c r="EB72" s="215"/>
      <c r="EC72" s="215"/>
      <c r="ED72" s="215"/>
      <c r="EE72" s="215"/>
      <c r="EF72" s="215"/>
      <c r="EG72" s="215"/>
      <c r="EH72" s="215"/>
      <c r="EI72" s="215"/>
      <c r="EJ72" s="215"/>
      <c r="EK72" s="215"/>
      <c r="EL72" s="215"/>
      <c r="EM72" s="215"/>
      <c r="EN72" s="215"/>
      <c r="EO72" s="215"/>
      <c r="EP72" s="215"/>
      <c r="EQ72" s="215"/>
      <c r="ER72" s="215"/>
      <c r="ES72" s="215"/>
      <c r="ET72" s="215"/>
      <c r="EU72" s="215"/>
      <c r="EV72" s="215"/>
      <c r="EW72" s="215"/>
      <c r="EX72" s="215"/>
      <c r="EY72" s="215"/>
      <c r="EZ72" s="215"/>
      <c r="FA72" s="215"/>
      <c r="FB72" s="215"/>
      <c r="FC72" s="215"/>
      <c r="FD72" s="215"/>
      <c r="FE72" s="215"/>
      <c r="FF72" s="215"/>
      <c r="FG72" s="215"/>
      <c r="FH72" s="215"/>
      <c r="FI72" s="215"/>
      <c r="FJ72" s="215"/>
      <c r="FK72" s="215"/>
      <c r="FL72" s="215"/>
      <c r="FM72" s="215"/>
      <c r="FN72" s="215"/>
      <c r="FO72" s="215"/>
      <c r="FP72" s="215"/>
      <c r="FQ72" s="215"/>
      <c r="FR72" s="215"/>
    </row>
    <row r="73" spans="1:174" ht="12" customHeight="1">
      <c r="A73" s="258"/>
      <c r="B73" s="210"/>
      <c r="C73" s="210"/>
      <c r="D73" s="211"/>
      <c r="E73" s="212"/>
      <c r="F73" s="212"/>
      <c r="G73" s="211"/>
      <c r="H73" s="271"/>
      <c r="I73" s="271"/>
      <c r="J73" s="272"/>
      <c r="K73" s="271"/>
      <c r="L73" s="271"/>
      <c r="M73" s="272"/>
      <c r="N73" s="268"/>
      <c r="O73" s="268"/>
      <c r="P73" s="268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  <c r="BI73" s="215"/>
      <c r="BJ73" s="215"/>
      <c r="BK73" s="215"/>
      <c r="BL73" s="215"/>
      <c r="BM73" s="215"/>
      <c r="BN73" s="215"/>
      <c r="BO73" s="215"/>
      <c r="BP73" s="215"/>
      <c r="BQ73" s="215"/>
      <c r="BR73" s="215"/>
      <c r="BS73" s="215"/>
      <c r="BT73" s="215"/>
      <c r="BU73" s="215"/>
      <c r="BV73" s="215"/>
      <c r="BW73" s="215"/>
      <c r="BX73" s="215"/>
      <c r="BY73" s="215"/>
      <c r="BZ73" s="215"/>
      <c r="CA73" s="215"/>
      <c r="CB73" s="215"/>
      <c r="CC73" s="215"/>
      <c r="CD73" s="215"/>
      <c r="CE73" s="215"/>
      <c r="CF73" s="215"/>
      <c r="CG73" s="215"/>
      <c r="CH73" s="215"/>
      <c r="CI73" s="215"/>
      <c r="CJ73" s="215"/>
      <c r="CK73" s="215"/>
      <c r="CL73" s="215"/>
      <c r="CM73" s="215"/>
      <c r="CN73" s="215"/>
      <c r="CO73" s="215"/>
      <c r="CP73" s="215"/>
      <c r="CQ73" s="215"/>
      <c r="CR73" s="215"/>
      <c r="CS73" s="215"/>
      <c r="CT73" s="215"/>
      <c r="CU73" s="215"/>
      <c r="CV73" s="215"/>
      <c r="CW73" s="215"/>
      <c r="CX73" s="215"/>
      <c r="CY73" s="215"/>
      <c r="CZ73" s="215"/>
      <c r="DA73" s="215"/>
      <c r="DB73" s="215"/>
      <c r="DC73" s="215"/>
      <c r="DD73" s="215"/>
      <c r="DE73" s="215"/>
      <c r="DF73" s="215"/>
      <c r="DG73" s="215"/>
      <c r="DH73" s="215"/>
      <c r="DI73" s="215"/>
      <c r="DJ73" s="215"/>
      <c r="DK73" s="215"/>
      <c r="DL73" s="215"/>
      <c r="DM73" s="215"/>
      <c r="DN73" s="215"/>
      <c r="DO73" s="215"/>
      <c r="DP73" s="215"/>
      <c r="DQ73" s="215"/>
      <c r="DR73" s="215"/>
      <c r="DS73" s="215"/>
      <c r="DT73" s="215"/>
      <c r="DU73" s="215"/>
      <c r="DV73" s="215"/>
      <c r="DW73" s="215"/>
      <c r="DX73" s="215"/>
      <c r="DY73" s="215"/>
      <c r="DZ73" s="215"/>
      <c r="EA73" s="215"/>
      <c r="EB73" s="215"/>
      <c r="EC73" s="215"/>
      <c r="ED73" s="215"/>
      <c r="EE73" s="215"/>
      <c r="EF73" s="215"/>
      <c r="EG73" s="215"/>
      <c r="EH73" s="215"/>
      <c r="EI73" s="215"/>
      <c r="EJ73" s="215"/>
      <c r="EK73" s="215"/>
      <c r="EL73" s="215"/>
      <c r="EM73" s="215"/>
      <c r="EN73" s="215"/>
      <c r="EO73" s="215"/>
      <c r="EP73" s="215"/>
      <c r="EQ73" s="215"/>
      <c r="ER73" s="215"/>
      <c r="ES73" s="215"/>
      <c r="ET73" s="215"/>
      <c r="EU73" s="215"/>
      <c r="EV73" s="215"/>
      <c r="EW73" s="215"/>
      <c r="EX73" s="215"/>
      <c r="EY73" s="215"/>
      <c r="EZ73" s="215"/>
      <c r="FA73" s="215"/>
      <c r="FB73" s="215"/>
      <c r="FC73" s="215"/>
      <c r="FD73" s="215"/>
      <c r="FE73" s="215"/>
      <c r="FF73" s="215"/>
      <c r="FG73" s="215"/>
      <c r="FH73" s="215"/>
      <c r="FI73" s="215"/>
      <c r="FJ73" s="215"/>
      <c r="FK73" s="215"/>
      <c r="FL73" s="215"/>
      <c r="FM73" s="215"/>
      <c r="FN73" s="215"/>
      <c r="FO73" s="215"/>
      <c r="FP73" s="215"/>
      <c r="FQ73" s="215"/>
      <c r="FR73" s="215"/>
    </row>
    <row r="74" spans="1:174" ht="12" customHeight="1">
      <c r="A74" s="273" t="s">
        <v>99</v>
      </c>
      <c r="B74" s="210"/>
      <c r="C74" s="210"/>
      <c r="D74" s="211"/>
      <c r="E74" s="212"/>
      <c r="F74" s="212"/>
      <c r="G74" s="211"/>
      <c r="H74" s="271"/>
      <c r="I74" s="271"/>
      <c r="J74" s="272"/>
      <c r="K74" s="271"/>
      <c r="L74" s="271"/>
      <c r="M74" s="272"/>
      <c r="N74" s="268"/>
      <c r="O74" s="268"/>
      <c r="P74" s="268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  <c r="BI74" s="215"/>
      <c r="BJ74" s="215"/>
      <c r="BK74" s="215"/>
      <c r="BL74" s="215"/>
      <c r="BM74" s="215"/>
      <c r="BN74" s="215"/>
      <c r="BO74" s="215"/>
      <c r="BP74" s="215"/>
      <c r="BQ74" s="215"/>
      <c r="BR74" s="215"/>
      <c r="BS74" s="215"/>
      <c r="BT74" s="215"/>
      <c r="BU74" s="215"/>
      <c r="BV74" s="215"/>
      <c r="BW74" s="215"/>
      <c r="BX74" s="215"/>
      <c r="BY74" s="215"/>
      <c r="BZ74" s="215"/>
      <c r="CA74" s="215"/>
      <c r="CB74" s="215"/>
      <c r="CC74" s="215"/>
      <c r="CD74" s="215"/>
      <c r="CE74" s="215"/>
      <c r="CF74" s="215"/>
      <c r="CG74" s="215"/>
      <c r="CH74" s="215"/>
      <c r="CI74" s="215"/>
      <c r="CJ74" s="215"/>
      <c r="CK74" s="215"/>
      <c r="CL74" s="215"/>
      <c r="CM74" s="215"/>
      <c r="CN74" s="215"/>
      <c r="CO74" s="215"/>
      <c r="CP74" s="215"/>
      <c r="CQ74" s="215"/>
      <c r="CR74" s="215"/>
      <c r="CS74" s="215"/>
      <c r="CT74" s="215"/>
      <c r="CU74" s="215"/>
      <c r="CV74" s="215"/>
      <c r="CW74" s="215"/>
      <c r="CX74" s="215"/>
      <c r="CY74" s="215"/>
      <c r="CZ74" s="215"/>
      <c r="DA74" s="215"/>
      <c r="DB74" s="215"/>
      <c r="DC74" s="215"/>
      <c r="DD74" s="215"/>
      <c r="DE74" s="215"/>
      <c r="DF74" s="215"/>
      <c r="DG74" s="215"/>
      <c r="DH74" s="215"/>
      <c r="DI74" s="215"/>
      <c r="DJ74" s="215"/>
      <c r="DK74" s="215"/>
      <c r="DL74" s="215"/>
      <c r="DM74" s="215"/>
      <c r="DN74" s="215"/>
      <c r="DO74" s="215"/>
      <c r="DP74" s="215"/>
      <c r="DQ74" s="215"/>
      <c r="DR74" s="215"/>
      <c r="DS74" s="215"/>
      <c r="DT74" s="215"/>
      <c r="DU74" s="215"/>
      <c r="DV74" s="215"/>
      <c r="DW74" s="215"/>
      <c r="DX74" s="215"/>
      <c r="DY74" s="215"/>
      <c r="DZ74" s="215"/>
      <c r="EA74" s="215"/>
      <c r="EB74" s="215"/>
      <c r="EC74" s="215"/>
      <c r="ED74" s="215"/>
      <c r="EE74" s="215"/>
      <c r="EF74" s="215"/>
      <c r="EG74" s="215"/>
      <c r="EH74" s="215"/>
      <c r="EI74" s="215"/>
      <c r="EJ74" s="215"/>
      <c r="EK74" s="215"/>
      <c r="EL74" s="215"/>
      <c r="EM74" s="215"/>
      <c r="EN74" s="215"/>
      <c r="EO74" s="215"/>
      <c r="EP74" s="215"/>
      <c r="EQ74" s="215"/>
      <c r="ER74" s="215"/>
      <c r="ES74" s="215"/>
      <c r="ET74" s="215"/>
      <c r="EU74" s="215"/>
      <c r="EV74" s="215"/>
      <c r="EW74" s="215"/>
      <c r="EX74" s="215"/>
      <c r="EY74" s="215"/>
      <c r="EZ74" s="215"/>
      <c r="FA74" s="215"/>
      <c r="FB74" s="215"/>
      <c r="FC74" s="215"/>
      <c r="FD74" s="215"/>
      <c r="FE74" s="215"/>
      <c r="FF74" s="215"/>
      <c r="FG74" s="215"/>
      <c r="FH74" s="215"/>
      <c r="FI74" s="215"/>
      <c r="FJ74" s="215"/>
      <c r="FK74" s="215"/>
      <c r="FL74" s="215"/>
      <c r="FM74" s="215"/>
      <c r="FN74" s="215"/>
      <c r="FO74" s="215"/>
      <c r="FP74" s="215"/>
      <c r="FQ74" s="215"/>
      <c r="FR74" s="215"/>
    </row>
    <row r="75" spans="1:174" ht="12" customHeight="1">
      <c r="A75" s="258" t="s">
        <v>45</v>
      </c>
      <c r="B75" s="210">
        <v>204423.4693</v>
      </c>
      <c r="C75" s="210">
        <v>208004</v>
      </c>
      <c r="D75" s="211">
        <v>1.7515262373056784</v>
      </c>
      <c r="E75" s="212">
        <v>33929.531000000003</v>
      </c>
      <c r="F75" s="212">
        <v>37278</v>
      </c>
      <c r="G75" s="211">
        <v>9.8688926764121767</v>
      </c>
      <c r="H75" s="271">
        <v>207411.31210000001</v>
      </c>
      <c r="I75" s="271">
        <v>205873</v>
      </c>
      <c r="J75" s="272">
        <v>-0.74167222820438194</v>
      </c>
      <c r="K75" s="271">
        <v>34548.144999999997</v>
      </c>
      <c r="L75" s="271">
        <v>37319</v>
      </c>
      <c r="M75" s="272">
        <v>8.0202714212297188</v>
      </c>
      <c r="N75" s="268"/>
      <c r="O75" s="268"/>
      <c r="P75" s="268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  <c r="BI75" s="215"/>
      <c r="BJ75" s="215"/>
      <c r="BK75" s="215"/>
      <c r="BL75" s="215"/>
      <c r="BM75" s="215"/>
      <c r="BN75" s="215"/>
      <c r="BO75" s="215"/>
      <c r="BP75" s="215"/>
      <c r="BQ75" s="215"/>
      <c r="BR75" s="215"/>
      <c r="BS75" s="215"/>
      <c r="BT75" s="215"/>
      <c r="BU75" s="215"/>
      <c r="BV75" s="215"/>
      <c r="BW75" s="215"/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5"/>
      <c r="CK75" s="215"/>
      <c r="CL75" s="215"/>
      <c r="CM75" s="215"/>
      <c r="CN75" s="215"/>
      <c r="CO75" s="215"/>
      <c r="CP75" s="215"/>
      <c r="CQ75" s="215"/>
      <c r="CR75" s="215"/>
      <c r="CS75" s="215"/>
      <c r="CT75" s="215"/>
      <c r="CU75" s="215"/>
      <c r="CV75" s="215"/>
      <c r="CW75" s="215"/>
      <c r="CX75" s="215"/>
      <c r="CY75" s="215"/>
      <c r="CZ75" s="215"/>
      <c r="DA75" s="215"/>
      <c r="DB75" s="215"/>
      <c r="DC75" s="215"/>
      <c r="DD75" s="215"/>
      <c r="DE75" s="215"/>
      <c r="DF75" s="215"/>
      <c r="DG75" s="215"/>
      <c r="DH75" s="215"/>
      <c r="DI75" s="215"/>
      <c r="DJ75" s="215"/>
      <c r="DK75" s="215"/>
      <c r="DL75" s="215"/>
      <c r="DM75" s="215"/>
      <c r="DN75" s="215"/>
      <c r="DO75" s="215"/>
      <c r="DP75" s="215"/>
      <c r="DQ75" s="215"/>
      <c r="DR75" s="215"/>
      <c r="DS75" s="215"/>
      <c r="DT75" s="215"/>
      <c r="DU75" s="215"/>
      <c r="DV75" s="215"/>
      <c r="DW75" s="215"/>
      <c r="DX75" s="215"/>
      <c r="DY75" s="215"/>
      <c r="DZ75" s="215"/>
      <c r="EA75" s="215"/>
      <c r="EB75" s="215"/>
      <c r="EC75" s="215"/>
      <c r="ED75" s="215"/>
      <c r="EE75" s="215"/>
      <c r="EF75" s="215"/>
      <c r="EG75" s="215"/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215"/>
      <c r="FG75" s="215"/>
      <c r="FH75" s="215"/>
      <c r="FI75" s="215"/>
      <c r="FJ75" s="215"/>
      <c r="FK75" s="215"/>
      <c r="FL75" s="215"/>
      <c r="FM75" s="215"/>
      <c r="FN75" s="215"/>
      <c r="FO75" s="215"/>
      <c r="FP75" s="215"/>
      <c r="FQ75" s="215"/>
      <c r="FR75" s="215"/>
    </row>
    <row r="76" spans="1:174" ht="12" customHeight="1">
      <c r="A76" s="258"/>
      <c r="B76" s="210"/>
      <c r="C76" s="210"/>
      <c r="D76" s="211"/>
      <c r="E76" s="212"/>
      <c r="F76" s="212"/>
      <c r="G76" s="211"/>
      <c r="H76" s="271"/>
      <c r="I76" s="271"/>
      <c r="J76" s="272"/>
      <c r="K76" s="271"/>
      <c r="L76" s="271"/>
      <c r="M76" s="272"/>
      <c r="N76" s="268"/>
      <c r="O76" s="268"/>
      <c r="P76" s="268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  <c r="BI76" s="215"/>
      <c r="BJ76" s="215"/>
      <c r="BK76" s="215"/>
      <c r="BL76" s="215"/>
      <c r="BM76" s="215"/>
      <c r="BN76" s="215"/>
      <c r="BO76" s="215"/>
      <c r="BP76" s="215"/>
      <c r="BQ76" s="215"/>
      <c r="BR76" s="215"/>
      <c r="BS76" s="215"/>
      <c r="BT76" s="215"/>
      <c r="BU76" s="215"/>
      <c r="BV76" s="215"/>
      <c r="BW76" s="215"/>
      <c r="BX76" s="215"/>
      <c r="BY76" s="215"/>
      <c r="BZ76" s="215"/>
      <c r="CA76" s="215"/>
      <c r="CB76" s="215"/>
      <c r="CC76" s="215"/>
      <c r="CD76" s="215"/>
      <c r="CE76" s="215"/>
      <c r="CF76" s="215"/>
      <c r="CG76" s="215"/>
      <c r="CH76" s="215"/>
      <c r="CI76" s="215"/>
      <c r="CJ76" s="215"/>
      <c r="CK76" s="215"/>
      <c r="CL76" s="215"/>
      <c r="CM76" s="215"/>
      <c r="CN76" s="215"/>
      <c r="CO76" s="215"/>
      <c r="CP76" s="215"/>
      <c r="CQ76" s="215"/>
      <c r="CR76" s="215"/>
      <c r="CS76" s="215"/>
      <c r="CT76" s="215"/>
      <c r="CU76" s="215"/>
      <c r="CV76" s="215"/>
      <c r="CW76" s="215"/>
      <c r="CX76" s="215"/>
      <c r="CY76" s="215"/>
      <c r="CZ76" s="215"/>
      <c r="DA76" s="215"/>
      <c r="DB76" s="215"/>
      <c r="DC76" s="215"/>
      <c r="DD76" s="215"/>
      <c r="DE76" s="215"/>
      <c r="DF76" s="215"/>
      <c r="DG76" s="215"/>
      <c r="DH76" s="215"/>
      <c r="DI76" s="215"/>
      <c r="DJ76" s="215"/>
      <c r="DK76" s="215"/>
      <c r="DL76" s="215"/>
      <c r="DM76" s="215"/>
      <c r="DN76" s="215"/>
      <c r="DO76" s="215"/>
      <c r="DP76" s="215"/>
      <c r="DQ76" s="215"/>
      <c r="DR76" s="215"/>
      <c r="DS76" s="215"/>
      <c r="DT76" s="215"/>
      <c r="DU76" s="215"/>
      <c r="DV76" s="215"/>
      <c r="DW76" s="215"/>
      <c r="DX76" s="215"/>
      <c r="DY76" s="215"/>
      <c r="DZ76" s="215"/>
      <c r="EA76" s="215"/>
      <c r="EB76" s="215"/>
      <c r="EC76" s="215"/>
      <c r="ED76" s="215"/>
      <c r="EE76" s="215"/>
      <c r="EF76" s="215"/>
      <c r="EG76" s="215"/>
      <c r="EH76" s="215"/>
      <c r="EI76" s="215"/>
      <c r="EJ76" s="215"/>
      <c r="EK76" s="215"/>
      <c r="EL76" s="215"/>
      <c r="EM76" s="215"/>
      <c r="EN76" s="215"/>
      <c r="EO76" s="215"/>
      <c r="EP76" s="215"/>
      <c r="EQ76" s="215"/>
      <c r="ER76" s="215"/>
      <c r="ES76" s="215"/>
      <c r="ET76" s="215"/>
      <c r="EU76" s="215"/>
      <c r="EV76" s="215"/>
      <c r="EW76" s="215"/>
      <c r="EX76" s="215"/>
      <c r="EY76" s="215"/>
      <c r="EZ76" s="215"/>
      <c r="FA76" s="215"/>
      <c r="FB76" s="215"/>
      <c r="FC76" s="215"/>
      <c r="FD76" s="215"/>
      <c r="FE76" s="215"/>
      <c r="FF76" s="215"/>
      <c r="FG76" s="215"/>
      <c r="FH76" s="215"/>
      <c r="FI76" s="215"/>
      <c r="FJ76" s="215"/>
      <c r="FK76" s="215"/>
      <c r="FL76" s="215"/>
      <c r="FM76" s="215"/>
      <c r="FN76" s="215"/>
      <c r="FO76" s="215"/>
      <c r="FP76" s="215"/>
      <c r="FQ76" s="215"/>
      <c r="FR76" s="215"/>
    </row>
    <row r="77" spans="1:174" ht="12" customHeight="1">
      <c r="A77" s="273" t="s">
        <v>116</v>
      </c>
      <c r="B77" s="210"/>
      <c r="C77" s="210"/>
      <c r="D77" s="211"/>
      <c r="E77" s="212"/>
      <c r="F77" s="212"/>
      <c r="G77" s="211"/>
      <c r="H77" s="271"/>
      <c r="I77" s="271"/>
      <c r="J77" s="272"/>
      <c r="K77" s="271"/>
      <c r="L77" s="271"/>
      <c r="M77" s="272"/>
      <c r="N77" s="268"/>
      <c r="O77" s="268"/>
      <c r="P77" s="268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  <c r="BI77" s="215"/>
      <c r="BJ77" s="215"/>
      <c r="BK77" s="215"/>
      <c r="BL77" s="215"/>
      <c r="BM77" s="215"/>
      <c r="BN77" s="215"/>
      <c r="BO77" s="215"/>
      <c r="BP77" s="215"/>
      <c r="BQ77" s="215"/>
      <c r="BR77" s="215"/>
      <c r="BS77" s="215"/>
      <c r="BT77" s="215"/>
      <c r="BU77" s="215"/>
      <c r="BV77" s="215"/>
      <c r="BW77" s="215"/>
      <c r="BX77" s="215"/>
      <c r="BY77" s="215"/>
      <c r="BZ77" s="215"/>
      <c r="CA77" s="215"/>
      <c r="CB77" s="215"/>
      <c r="CC77" s="215"/>
      <c r="CD77" s="215"/>
      <c r="CE77" s="215"/>
      <c r="CF77" s="215"/>
      <c r="CG77" s="215"/>
      <c r="CH77" s="215"/>
      <c r="CI77" s="215"/>
      <c r="CJ77" s="215"/>
      <c r="CK77" s="215"/>
      <c r="CL77" s="215"/>
      <c r="CM77" s="215"/>
      <c r="CN77" s="215"/>
      <c r="CO77" s="215"/>
      <c r="CP77" s="215"/>
      <c r="CQ77" s="215"/>
      <c r="CR77" s="215"/>
      <c r="CS77" s="215"/>
      <c r="CT77" s="215"/>
      <c r="CU77" s="215"/>
      <c r="CV77" s="215"/>
      <c r="CW77" s="215"/>
      <c r="CX77" s="215"/>
      <c r="CY77" s="215"/>
      <c r="CZ77" s="215"/>
      <c r="DA77" s="215"/>
      <c r="DB77" s="215"/>
      <c r="DC77" s="215"/>
      <c r="DD77" s="215"/>
      <c r="DE77" s="215"/>
      <c r="DF77" s="215"/>
      <c r="DG77" s="215"/>
      <c r="DH77" s="215"/>
      <c r="DI77" s="215"/>
      <c r="DJ77" s="215"/>
      <c r="DK77" s="215"/>
      <c r="DL77" s="215"/>
      <c r="DM77" s="215"/>
      <c r="DN77" s="215"/>
      <c r="DO77" s="215"/>
      <c r="DP77" s="215"/>
      <c r="DQ77" s="215"/>
      <c r="DR77" s="215"/>
      <c r="DS77" s="215"/>
      <c r="DT77" s="215"/>
      <c r="DU77" s="215"/>
      <c r="DV77" s="215"/>
      <c r="DW77" s="215"/>
      <c r="DX77" s="215"/>
      <c r="DY77" s="215"/>
      <c r="DZ77" s="215"/>
      <c r="EA77" s="215"/>
      <c r="EB77" s="215"/>
      <c r="EC77" s="215"/>
      <c r="ED77" s="215"/>
      <c r="EE77" s="215"/>
      <c r="EF77" s="215"/>
      <c r="EG77" s="215"/>
      <c r="EH77" s="215"/>
      <c r="EI77" s="215"/>
      <c r="EJ77" s="215"/>
      <c r="EK77" s="215"/>
      <c r="EL77" s="215"/>
      <c r="EM77" s="215"/>
      <c r="EN77" s="215"/>
      <c r="EO77" s="215"/>
      <c r="EP77" s="215"/>
      <c r="EQ77" s="215"/>
      <c r="ER77" s="215"/>
      <c r="ES77" s="215"/>
      <c r="ET77" s="215"/>
      <c r="EU77" s="215"/>
      <c r="EV77" s="215"/>
      <c r="EW77" s="215"/>
      <c r="EX77" s="215"/>
      <c r="EY77" s="215"/>
      <c r="EZ77" s="215"/>
      <c r="FA77" s="215"/>
      <c r="FB77" s="215"/>
      <c r="FC77" s="215"/>
      <c r="FD77" s="215"/>
      <c r="FE77" s="215"/>
      <c r="FF77" s="215"/>
      <c r="FG77" s="215"/>
      <c r="FH77" s="215"/>
      <c r="FI77" s="215"/>
      <c r="FJ77" s="215"/>
      <c r="FK77" s="215"/>
      <c r="FL77" s="215"/>
      <c r="FM77" s="215"/>
      <c r="FN77" s="215"/>
      <c r="FO77" s="215"/>
      <c r="FP77" s="215"/>
      <c r="FQ77" s="215"/>
      <c r="FR77" s="215"/>
    </row>
    <row r="78" spans="1:174" ht="12" customHeight="1">
      <c r="A78" s="258" t="s">
        <v>65</v>
      </c>
      <c r="B78" s="210">
        <v>977696.94810000015</v>
      </c>
      <c r="C78" s="210">
        <v>956804</v>
      </c>
      <c r="D78" s="211">
        <v>-2.1369554380426647</v>
      </c>
      <c r="E78" s="212">
        <v>159978.08590000001</v>
      </c>
      <c r="F78" s="212">
        <v>158654</v>
      </c>
      <c r="G78" s="211">
        <v>-0.82766704736526586</v>
      </c>
      <c r="H78" s="271">
        <v>811018.95737399987</v>
      </c>
      <c r="I78" s="271">
        <v>883580</v>
      </c>
      <c r="J78" s="272">
        <v>8.9468984622684609</v>
      </c>
      <c r="K78" s="271">
        <v>140848.30169999998</v>
      </c>
      <c r="L78" s="271">
        <v>145678</v>
      </c>
      <c r="M78" s="272">
        <v>3.4290071244785336</v>
      </c>
      <c r="N78" s="268"/>
      <c r="O78" s="268"/>
      <c r="P78" s="268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  <c r="BI78" s="215"/>
      <c r="BJ78" s="215"/>
      <c r="BK78" s="215"/>
      <c r="BL78" s="215"/>
      <c r="BM78" s="215"/>
      <c r="BN78" s="215"/>
      <c r="BO78" s="215"/>
      <c r="BP78" s="215"/>
      <c r="BQ78" s="215"/>
      <c r="BR78" s="215"/>
      <c r="BS78" s="215"/>
      <c r="BT78" s="215"/>
      <c r="BU78" s="215"/>
      <c r="BV78" s="215"/>
      <c r="BW78" s="215"/>
      <c r="BX78" s="215"/>
      <c r="BY78" s="215"/>
      <c r="BZ78" s="215"/>
      <c r="CA78" s="215"/>
      <c r="CB78" s="215"/>
      <c r="CC78" s="215"/>
      <c r="CD78" s="215"/>
      <c r="CE78" s="215"/>
      <c r="CF78" s="215"/>
      <c r="CG78" s="215"/>
      <c r="CH78" s="215"/>
      <c r="CI78" s="215"/>
      <c r="CJ78" s="215"/>
      <c r="CK78" s="215"/>
      <c r="CL78" s="215"/>
      <c r="CM78" s="215"/>
      <c r="CN78" s="215"/>
      <c r="CO78" s="215"/>
      <c r="CP78" s="215"/>
      <c r="CQ78" s="215"/>
      <c r="CR78" s="215"/>
      <c r="CS78" s="215"/>
      <c r="CT78" s="215"/>
      <c r="CU78" s="215"/>
      <c r="CV78" s="215"/>
      <c r="CW78" s="215"/>
      <c r="CX78" s="215"/>
      <c r="CY78" s="215"/>
      <c r="CZ78" s="215"/>
      <c r="DA78" s="215"/>
      <c r="DB78" s="215"/>
      <c r="DC78" s="215"/>
      <c r="DD78" s="215"/>
      <c r="DE78" s="215"/>
      <c r="DF78" s="215"/>
      <c r="DG78" s="215"/>
      <c r="DH78" s="215"/>
      <c r="DI78" s="215"/>
      <c r="DJ78" s="215"/>
      <c r="DK78" s="215"/>
      <c r="DL78" s="215"/>
      <c r="DM78" s="215"/>
      <c r="DN78" s="215"/>
      <c r="DO78" s="215"/>
      <c r="DP78" s="215"/>
      <c r="DQ78" s="215"/>
      <c r="DR78" s="215"/>
      <c r="DS78" s="215"/>
      <c r="DT78" s="215"/>
      <c r="DU78" s="215"/>
      <c r="DV78" s="215"/>
      <c r="DW78" s="215"/>
      <c r="DX78" s="215"/>
      <c r="DY78" s="215"/>
      <c r="DZ78" s="215"/>
      <c r="EA78" s="215"/>
      <c r="EB78" s="215"/>
      <c r="EC78" s="215"/>
      <c r="ED78" s="215"/>
      <c r="EE78" s="215"/>
      <c r="EF78" s="215"/>
      <c r="EG78" s="215"/>
      <c r="EH78" s="215"/>
      <c r="EI78" s="215"/>
      <c r="EJ78" s="215"/>
      <c r="EK78" s="215"/>
      <c r="EL78" s="215"/>
      <c r="EM78" s="215"/>
      <c r="EN78" s="215"/>
      <c r="EO78" s="215"/>
      <c r="EP78" s="215"/>
      <c r="EQ78" s="215"/>
      <c r="ER78" s="215"/>
      <c r="ES78" s="215"/>
      <c r="ET78" s="215"/>
      <c r="EU78" s="215"/>
      <c r="EV78" s="215"/>
      <c r="EW78" s="215"/>
      <c r="EX78" s="215"/>
      <c r="EY78" s="215"/>
      <c r="EZ78" s="215"/>
      <c r="FA78" s="215"/>
      <c r="FB78" s="215"/>
      <c r="FC78" s="215"/>
      <c r="FD78" s="215"/>
      <c r="FE78" s="215"/>
      <c r="FF78" s="215"/>
      <c r="FG78" s="215"/>
      <c r="FH78" s="215"/>
      <c r="FI78" s="215"/>
      <c r="FJ78" s="215"/>
      <c r="FK78" s="215"/>
      <c r="FL78" s="215"/>
      <c r="FM78" s="215"/>
      <c r="FN78" s="215"/>
      <c r="FO78" s="215"/>
      <c r="FP78" s="215"/>
      <c r="FQ78" s="215"/>
      <c r="FR78" s="215"/>
    </row>
    <row r="79" spans="1:174" ht="12" customHeight="1">
      <c r="A79" s="258"/>
      <c r="B79" s="210"/>
      <c r="C79" s="210"/>
      <c r="D79" s="211"/>
      <c r="E79" s="212"/>
      <c r="F79" s="212"/>
      <c r="G79" s="211"/>
      <c r="H79" s="271"/>
      <c r="I79" s="271"/>
      <c r="J79" s="272"/>
      <c r="K79" s="271"/>
      <c r="L79" s="271"/>
      <c r="M79" s="272"/>
      <c r="N79" s="268"/>
      <c r="O79" s="268"/>
      <c r="P79" s="268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  <c r="BI79" s="215"/>
      <c r="BJ79" s="215"/>
      <c r="BK79" s="215"/>
      <c r="BL79" s="215"/>
      <c r="BM79" s="215"/>
      <c r="BN79" s="215"/>
      <c r="BO79" s="215"/>
      <c r="BP79" s="215"/>
      <c r="BQ79" s="215"/>
      <c r="BR79" s="215"/>
      <c r="BS79" s="215"/>
      <c r="BT79" s="215"/>
      <c r="BU79" s="215"/>
      <c r="BV79" s="215"/>
      <c r="BW79" s="215"/>
      <c r="BX79" s="215"/>
      <c r="BY79" s="215"/>
      <c r="BZ79" s="215"/>
      <c r="CA79" s="215"/>
      <c r="CB79" s="215"/>
      <c r="CC79" s="215"/>
      <c r="CD79" s="215"/>
      <c r="CE79" s="215"/>
      <c r="CF79" s="215"/>
      <c r="CG79" s="215"/>
      <c r="CH79" s="215"/>
      <c r="CI79" s="215"/>
      <c r="CJ79" s="215"/>
      <c r="CK79" s="215"/>
      <c r="CL79" s="215"/>
      <c r="CM79" s="215"/>
      <c r="CN79" s="215"/>
      <c r="CO79" s="215"/>
      <c r="CP79" s="215"/>
      <c r="CQ79" s="215"/>
      <c r="CR79" s="215"/>
      <c r="CS79" s="215"/>
      <c r="CT79" s="215"/>
      <c r="CU79" s="215"/>
      <c r="CV79" s="215"/>
      <c r="CW79" s="215"/>
      <c r="CX79" s="215"/>
      <c r="CY79" s="215"/>
      <c r="CZ79" s="215"/>
      <c r="DA79" s="215"/>
      <c r="DB79" s="215"/>
      <c r="DC79" s="215"/>
      <c r="DD79" s="215"/>
      <c r="DE79" s="215"/>
      <c r="DF79" s="215"/>
      <c r="DG79" s="215"/>
      <c r="DH79" s="215"/>
      <c r="DI79" s="215"/>
      <c r="DJ79" s="215"/>
      <c r="DK79" s="215"/>
      <c r="DL79" s="215"/>
      <c r="DM79" s="215"/>
      <c r="DN79" s="215"/>
      <c r="DO79" s="215"/>
      <c r="DP79" s="215"/>
      <c r="DQ79" s="215"/>
      <c r="DR79" s="215"/>
      <c r="DS79" s="215"/>
      <c r="DT79" s="215"/>
      <c r="DU79" s="215"/>
      <c r="DV79" s="215"/>
      <c r="DW79" s="215"/>
      <c r="DX79" s="215"/>
      <c r="DY79" s="215"/>
      <c r="DZ79" s="215"/>
      <c r="EA79" s="215"/>
      <c r="EB79" s="215"/>
      <c r="EC79" s="215"/>
      <c r="ED79" s="215"/>
      <c r="EE79" s="215"/>
      <c r="EF79" s="215"/>
      <c r="EG79" s="215"/>
      <c r="EH79" s="215"/>
      <c r="EI79" s="215"/>
      <c r="EJ79" s="215"/>
      <c r="EK79" s="215"/>
      <c r="EL79" s="215"/>
      <c r="EM79" s="215"/>
      <c r="EN79" s="215"/>
      <c r="EO79" s="215"/>
      <c r="EP79" s="215"/>
      <c r="EQ79" s="215"/>
      <c r="ER79" s="215"/>
      <c r="ES79" s="215"/>
      <c r="ET79" s="215"/>
      <c r="EU79" s="215"/>
      <c r="EV79" s="215"/>
      <c r="EW79" s="215"/>
      <c r="EX79" s="215"/>
      <c r="EY79" s="215"/>
      <c r="EZ79" s="215"/>
      <c r="FA79" s="215"/>
      <c r="FB79" s="215"/>
      <c r="FC79" s="215"/>
      <c r="FD79" s="215"/>
      <c r="FE79" s="215"/>
      <c r="FF79" s="215"/>
      <c r="FG79" s="215"/>
      <c r="FH79" s="215"/>
      <c r="FI79" s="215"/>
      <c r="FJ79" s="215"/>
      <c r="FK79" s="215"/>
      <c r="FL79" s="215"/>
      <c r="FM79" s="215"/>
      <c r="FN79" s="215"/>
      <c r="FO79" s="215"/>
      <c r="FP79" s="215"/>
      <c r="FQ79" s="215"/>
      <c r="FR79" s="215"/>
    </row>
    <row r="80" spans="1:174" ht="12" customHeight="1">
      <c r="A80" s="279" t="s">
        <v>112</v>
      </c>
      <c r="B80" s="210"/>
      <c r="C80" s="210"/>
      <c r="D80" s="211"/>
      <c r="E80" s="212"/>
      <c r="F80" s="212"/>
      <c r="G80" s="211"/>
      <c r="H80" s="271"/>
      <c r="I80" s="271"/>
      <c r="J80" s="272"/>
      <c r="K80" s="271"/>
      <c r="L80" s="271"/>
      <c r="M80" s="272"/>
      <c r="N80" s="268"/>
      <c r="O80" s="268"/>
      <c r="P80" s="268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5"/>
      <c r="BK80" s="215"/>
      <c r="BL80" s="215"/>
      <c r="BM80" s="215"/>
      <c r="BN80" s="215"/>
      <c r="BO80" s="215"/>
      <c r="BP80" s="215"/>
      <c r="BQ80" s="215"/>
      <c r="BR80" s="215"/>
      <c r="BS80" s="215"/>
      <c r="BT80" s="215"/>
      <c r="BU80" s="215"/>
      <c r="BV80" s="215"/>
      <c r="BW80" s="215"/>
      <c r="BX80" s="215"/>
      <c r="BY80" s="215"/>
      <c r="BZ80" s="215"/>
      <c r="CA80" s="215"/>
      <c r="CB80" s="215"/>
      <c r="CC80" s="215"/>
      <c r="CD80" s="215"/>
      <c r="CE80" s="215"/>
      <c r="CF80" s="215"/>
      <c r="CG80" s="215"/>
      <c r="CH80" s="215"/>
      <c r="CI80" s="215"/>
      <c r="CJ80" s="215"/>
      <c r="CK80" s="215"/>
      <c r="CL80" s="215"/>
      <c r="CM80" s="215"/>
      <c r="CN80" s="215"/>
      <c r="CO80" s="215"/>
      <c r="CP80" s="215"/>
      <c r="CQ80" s="215"/>
      <c r="CR80" s="215"/>
      <c r="CS80" s="215"/>
      <c r="CT80" s="215"/>
      <c r="CU80" s="215"/>
      <c r="CV80" s="215"/>
      <c r="CW80" s="215"/>
      <c r="CX80" s="215"/>
      <c r="CY80" s="215"/>
      <c r="CZ80" s="215"/>
      <c r="DA80" s="215"/>
      <c r="DB80" s="215"/>
      <c r="DC80" s="215"/>
      <c r="DD80" s="215"/>
      <c r="DE80" s="215"/>
      <c r="DF80" s="215"/>
      <c r="DG80" s="215"/>
      <c r="DH80" s="215"/>
      <c r="DI80" s="215"/>
      <c r="DJ80" s="215"/>
      <c r="DK80" s="215"/>
      <c r="DL80" s="215"/>
      <c r="DM80" s="215"/>
      <c r="DN80" s="215"/>
      <c r="DO80" s="215"/>
      <c r="DP80" s="215"/>
      <c r="DQ80" s="215"/>
      <c r="DR80" s="215"/>
      <c r="DS80" s="215"/>
      <c r="DT80" s="215"/>
      <c r="DU80" s="215"/>
      <c r="DV80" s="215"/>
      <c r="DW80" s="215"/>
      <c r="DX80" s="215"/>
      <c r="DY80" s="215"/>
      <c r="DZ80" s="215"/>
      <c r="EA80" s="215"/>
      <c r="EB80" s="215"/>
      <c r="EC80" s="215"/>
      <c r="ED80" s="215"/>
      <c r="EE80" s="215"/>
      <c r="EF80" s="215"/>
      <c r="EG80" s="215"/>
      <c r="EH80" s="215"/>
      <c r="EI80" s="215"/>
      <c r="EJ80" s="215"/>
      <c r="EK80" s="215"/>
      <c r="EL80" s="215"/>
      <c r="EM80" s="215"/>
      <c r="EN80" s="215"/>
      <c r="EO80" s="215"/>
      <c r="EP80" s="215"/>
      <c r="EQ80" s="215"/>
      <c r="ER80" s="215"/>
      <c r="ES80" s="215"/>
      <c r="ET80" s="215"/>
      <c r="EU80" s="215"/>
      <c r="EV80" s="215"/>
      <c r="EW80" s="215"/>
      <c r="EX80" s="215"/>
      <c r="EY80" s="215"/>
      <c r="EZ80" s="215"/>
      <c r="FA80" s="215"/>
      <c r="FB80" s="215"/>
      <c r="FC80" s="215"/>
      <c r="FD80" s="215"/>
      <c r="FE80" s="215"/>
      <c r="FF80" s="215"/>
      <c r="FG80" s="215"/>
      <c r="FH80" s="215"/>
      <c r="FI80" s="215"/>
      <c r="FJ80" s="215"/>
      <c r="FK80" s="215"/>
      <c r="FL80" s="215"/>
      <c r="FM80" s="215"/>
      <c r="FN80" s="215"/>
      <c r="FO80" s="215"/>
      <c r="FP80" s="215"/>
      <c r="FQ80" s="215"/>
      <c r="FR80" s="215"/>
    </row>
    <row r="81" spans="1:174" ht="12" customHeight="1">
      <c r="A81" s="258" t="s">
        <v>66</v>
      </c>
      <c r="B81" s="210">
        <v>70418.997000000003</v>
      </c>
      <c r="C81" s="210">
        <v>47072</v>
      </c>
      <c r="D81" s="211">
        <v>-33.154401503332977</v>
      </c>
      <c r="E81" s="212">
        <v>13344.663999999999</v>
      </c>
      <c r="F81" s="212">
        <v>7646</v>
      </c>
      <c r="G81" s="211">
        <v>-42.703690403894768</v>
      </c>
      <c r="H81" s="271">
        <v>69661.736999999994</v>
      </c>
      <c r="I81" s="271">
        <v>45516.17</v>
      </c>
      <c r="J81" s="272">
        <v>-34.661161262745999</v>
      </c>
      <c r="K81" s="271">
        <v>13474.945</v>
      </c>
      <c r="L81" s="271">
        <v>7628</v>
      </c>
      <c r="M81" s="272">
        <v>-43.391234620994744</v>
      </c>
      <c r="N81" s="268"/>
      <c r="O81" s="268"/>
      <c r="P81" s="268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  <c r="BI81" s="215"/>
      <c r="BJ81" s="215"/>
      <c r="BK81" s="215"/>
      <c r="BL81" s="215"/>
      <c r="BM81" s="215"/>
      <c r="BN81" s="215"/>
      <c r="BO81" s="215"/>
      <c r="BP81" s="215"/>
      <c r="BQ81" s="215"/>
      <c r="BR81" s="215"/>
      <c r="BS81" s="215"/>
      <c r="BT81" s="215"/>
      <c r="BU81" s="215"/>
      <c r="BV81" s="215"/>
      <c r="BW81" s="215"/>
      <c r="BX81" s="215"/>
      <c r="BY81" s="215"/>
      <c r="BZ81" s="215"/>
      <c r="CA81" s="215"/>
      <c r="CB81" s="215"/>
      <c r="CC81" s="215"/>
      <c r="CD81" s="215"/>
      <c r="CE81" s="215"/>
      <c r="CF81" s="215"/>
      <c r="CG81" s="215"/>
      <c r="CH81" s="215"/>
      <c r="CI81" s="215"/>
      <c r="CJ81" s="215"/>
      <c r="CK81" s="215"/>
      <c r="CL81" s="215"/>
      <c r="CM81" s="215"/>
      <c r="CN81" s="215"/>
      <c r="CO81" s="215"/>
      <c r="CP81" s="215"/>
      <c r="CQ81" s="215"/>
      <c r="CR81" s="215"/>
      <c r="CS81" s="215"/>
      <c r="CT81" s="215"/>
      <c r="CU81" s="215"/>
      <c r="CV81" s="215"/>
      <c r="CW81" s="215"/>
      <c r="CX81" s="215"/>
      <c r="CY81" s="215"/>
      <c r="CZ81" s="215"/>
      <c r="DA81" s="215"/>
      <c r="DB81" s="215"/>
      <c r="DC81" s="215"/>
      <c r="DD81" s="215"/>
      <c r="DE81" s="215"/>
      <c r="DF81" s="215"/>
      <c r="DG81" s="215"/>
      <c r="DH81" s="215"/>
      <c r="DI81" s="215"/>
      <c r="DJ81" s="215"/>
      <c r="DK81" s="215"/>
      <c r="DL81" s="215"/>
      <c r="DM81" s="215"/>
      <c r="DN81" s="215"/>
      <c r="DO81" s="215"/>
      <c r="DP81" s="215"/>
      <c r="DQ81" s="215"/>
      <c r="DR81" s="215"/>
      <c r="DS81" s="215"/>
      <c r="DT81" s="215"/>
      <c r="DU81" s="215"/>
      <c r="DV81" s="215"/>
      <c r="DW81" s="215"/>
      <c r="DX81" s="215"/>
      <c r="DY81" s="215"/>
      <c r="DZ81" s="215"/>
      <c r="EA81" s="215"/>
      <c r="EB81" s="215"/>
      <c r="EC81" s="215"/>
      <c r="ED81" s="215"/>
      <c r="EE81" s="215"/>
      <c r="EF81" s="215"/>
      <c r="EG81" s="215"/>
      <c r="EH81" s="215"/>
      <c r="EI81" s="215"/>
      <c r="EJ81" s="215"/>
      <c r="EK81" s="215"/>
      <c r="EL81" s="215"/>
      <c r="EM81" s="215"/>
      <c r="EN81" s="215"/>
      <c r="EO81" s="215"/>
      <c r="EP81" s="215"/>
      <c r="EQ81" s="215"/>
      <c r="ER81" s="215"/>
      <c r="ES81" s="215"/>
      <c r="ET81" s="215"/>
      <c r="EU81" s="215"/>
      <c r="EV81" s="215"/>
      <c r="EW81" s="215"/>
      <c r="EX81" s="215"/>
      <c r="EY81" s="215"/>
      <c r="EZ81" s="215"/>
      <c r="FA81" s="215"/>
      <c r="FB81" s="215"/>
      <c r="FC81" s="215"/>
      <c r="FD81" s="215"/>
      <c r="FE81" s="215"/>
      <c r="FF81" s="215"/>
      <c r="FG81" s="215"/>
      <c r="FH81" s="215"/>
      <c r="FI81" s="215"/>
      <c r="FJ81" s="215"/>
      <c r="FK81" s="215"/>
      <c r="FL81" s="215"/>
      <c r="FM81" s="215"/>
      <c r="FN81" s="215"/>
      <c r="FO81" s="215"/>
      <c r="FP81" s="215"/>
      <c r="FQ81" s="215"/>
      <c r="FR81" s="215"/>
    </row>
    <row r="82" spans="1:174" ht="12" customHeight="1">
      <c r="A82" s="258"/>
      <c r="B82" s="210"/>
      <c r="C82" s="210"/>
      <c r="D82" s="211"/>
      <c r="E82" s="212"/>
      <c r="F82" s="212"/>
      <c r="G82" s="211"/>
      <c r="H82" s="271"/>
      <c r="I82" s="271"/>
      <c r="J82" s="272"/>
      <c r="K82" s="271"/>
      <c r="L82" s="271"/>
      <c r="M82" s="272"/>
      <c r="N82" s="268"/>
      <c r="O82" s="268"/>
      <c r="P82" s="268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  <c r="BI82" s="215"/>
      <c r="BJ82" s="215"/>
      <c r="BK82" s="215"/>
      <c r="BL82" s="215"/>
      <c r="BM82" s="215"/>
      <c r="BN82" s="215"/>
      <c r="BO82" s="215"/>
      <c r="BP82" s="215"/>
      <c r="BQ82" s="215"/>
      <c r="BR82" s="215"/>
      <c r="BS82" s="215"/>
      <c r="BT82" s="215"/>
      <c r="BU82" s="215"/>
      <c r="BV82" s="215"/>
      <c r="BW82" s="215"/>
      <c r="BX82" s="215"/>
      <c r="BY82" s="215"/>
      <c r="BZ82" s="215"/>
      <c r="CA82" s="215"/>
      <c r="CB82" s="215"/>
      <c r="CC82" s="215"/>
      <c r="CD82" s="215"/>
      <c r="CE82" s="215"/>
      <c r="CF82" s="215"/>
      <c r="CG82" s="215"/>
      <c r="CH82" s="215"/>
      <c r="CI82" s="215"/>
      <c r="CJ82" s="215"/>
      <c r="CK82" s="215"/>
      <c r="CL82" s="215"/>
      <c r="CM82" s="215"/>
      <c r="CN82" s="215"/>
      <c r="CO82" s="215"/>
      <c r="CP82" s="215"/>
      <c r="CQ82" s="215"/>
      <c r="CR82" s="215"/>
      <c r="CS82" s="215"/>
      <c r="CT82" s="215"/>
      <c r="CU82" s="215"/>
      <c r="CV82" s="215"/>
      <c r="CW82" s="215"/>
      <c r="CX82" s="215"/>
      <c r="CY82" s="215"/>
      <c r="CZ82" s="215"/>
      <c r="DA82" s="215"/>
      <c r="DB82" s="215"/>
      <c r="DC82" s="215"/>
      <c r="DD82" s="215"/>
      <c r="DE82" s="215"/>
      <c r="DF82" s="215"/>
      <c r="DG82" s="215"/>
      <c r="DH82" s="215"/>
      <c r="DI82" s="215"/>
      <c r="DJ82" s="215"/>
      <c r="DK82" s="215"/>
      <c r="DL82" s="215"/>
      <c r="DM82" s="215"/>
      <c r="DN82" s="215"/>
      <c r="DO82" s="215"/>
      <c r="DP82" s="215"/>
      <c r="DQ82" s="215"/>
      <c r="DR82" s="215"/>
      <c r="DS82" s="215"/>
      <c r="DT82" s="215"/>
      <c r="DU82" s="215"/>
      <c r="DV82" s="215"/>
      <c r="DW82" s="215"/>
      <c r="DX82" s="215"/>
      <c r="DY82" s="215"/>
      <c r="DZ82" s="215"/>
      <c r="EA82" s="215"/>
      <c r="EB82" s="215"/>
      <c r="EC82" s="215"/>
      <c r="ED82" s="215"/>
      <c r="EE82" s="215"/>
      <c r="EF82" s="215"/>
      <c r="EG82" s="215"/>
      <c r="EH82" s="215"/>
      <c r="EI82" s="215"/>
      <c r="EJ82" s="215"/>
      <c r="EK82" s="215"/>
      <c r="EL82" s="215"/>
      <c r="EM82" s="215"/>
      <c r="EN82" s="215"/>
      <c r="EO82" s="215"/>
      <c r="EP82" s="215"/>
      <c r="EQ82" s="215"/>
      <c r="ER82" s="215"/>
      <c r="ES82" s="215"/>
      <c r="ET82" s="215"/>
      <c r="EU82" s="215"/>
      <c r="EV82" s="215"/>
      <c r="EW82" s="215"/>
      <c r="EX82" s="215"/>
      <c r="EY82" s="215"/>
      <c r="EZ82" s="215"/>
      <c r="FA82" s="215"/>
      <c r="FB82" s="215"/>
      <c r="FC82" s="215"/>
      <c r="FD82" s="215"/>
      <c r="FE82" s="215"/>
      <c r="FF82" s="215"/>
      <c r="FG82" s="215"/>
      <c r="FH82" s="215"/>
      <c r="FI82" s="215"/>
      <c r="FJ82" s="215"/>
      <c r="FK82" s="215"/>
      <c r="FL82" s="215"/>
      <c r="FM82" s="215"/>
      <c r="FN82" s="215"/>
      <c r="FO82" s="215"/>
      <c r="FP82" s="215"/>
      <c r="FQ82" s="215"/>
      <c r="FR82" s="215"/>
    </row>
    <row r="83" spans="1:174" ht="12" customHeight="1">
      <c r="A83" s="273" t="s">
        <v>117</v>
      </c>
      <c r="B83" s="210"/>
      <c r="C83" s="210"/>
      <c r="D83" s="211"/>
      <c r="E83" s="212"/>
      <c r="F83" s="212"/>
      <c r="G83" s="211"/>
      <c r="H83" s="271"/>
      <c r="I83" s="271"/>
      <c r="J83" s="272"/>
      <c r="K83" s="271"/>
      <c r="L83" s="271"/>
      <c r="M83" s="272"/>
      <c r="N83" s="268"/>
      <c r="O83" s="268"/>
      <c r="P83" s="268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215"/>
      <c r="CS83" s="215"/>
      <c r="CT83" s="215"/>
      <c r="CU83" s="215"/>
      <c r="CV83" s="215"/>
      <c r="CW83" s="215"/>
      <c r="CX83" s="215"/>
      <c r="CY83" s="215"/>
      <c r="CZ83" s="215"/>
      <c r="DA83" s="215"/>
      <c r="DB83" s="215"/>
      <c r="DC83" s="215"/>
      <c r="DD83" s="215"/>
      <c r="DE83" s="215"/>
      <c r="DF83" s="215"/>
      <c r="DG83" s="215"/>
      <c r="DH83" s="215"/>
      <c r="DI83" s="215"/>
      <c r="DJ83" s="215"/>
      <c r="DK83" s="215"/>
      <c r="DL83" s="215"/>
      <c r="DM83" s="215"/>
      <c r="DN83" s="215"/>
      <c r="DO83" s="215"/>
      <c r="DP83" s="215"/>
      <c r="DQ83" s="215"/>
      <c r="DR83" s="215"/>
      <c r="DS83" s="215"/>
      <c r="DT83" s="215"/>
      <c r="DU83" s="215"/>
      <c r="DV83" s="215"/>
      <c r="DW83" s="215"/>
      <c r="DX83" s="215"/>
      <c r="DY83" s="215"/>
      <c r="DZ83" s="215"/>
      <c r="EA83" s="215"/>
      <c r="EB83" s="215"/>
      <c r="EC83" s="215"/>
      <c r="ED83" s="215"/>
      <c r="EE83" s="215"/>
      <c r="EF83" s="215"/>
      <c r="EG83" s="215"/>
      <c r="EH83" s="215"/>
      <c r="EI83" s="215"/>
      <c r="EJ83" s="215"/>
      <c r="EK83" s="215"/>
      <c r="EL83" s="215"/>
      <c r="EM83" s="215"/>
      <c r="EN83" s="215"/>
      <c r="EO83" s="215"/>
      <c r="EP83" s="215"/>
      <c r="EQ83" s="215"/>
      <c r="ER83" s="215"/>
      <c r="ES83" s="215"/>
      <c r="ET83" s="215"/>
      <c r="EU83" s="215"/>
      <c r="EV83" s="215"/>
      <c r="EW83" s="215"/>
      <c r="EX83" s="215"/>
      <c r="EY83" s="215"/>
      <c r="EZ83" s="215"/>
      <c r="FA83" s="215"/>
      <c r="FB83" s="215"/>
      <c r="FC83" s="215"/>
      <c r="FD83" s="215"/>
      <c r="FE83" s="215"/>
      <c r="FF83" s="215"/>
      <c r="FG83" s="215"/>
      <c r="FH83" s="215"/>
      <c r="FI83" s="215"/>
      <c r="FJ83" s="215"/>
      <c r="FK83" s="215"/>
      <c r="FL83" s="215"/>
      <c r="FM83" s="215"/>
      <c r="FN83" s="215"/>
      <c r="FO83" s="215"/>
      <c r="FP83" s="215"/>
      <c r="FQ83" s="215"/>
      <c r="FR83" s="215"/>
    </row>
    <row r="84" spans="1:174" ht="12" customHeight="1">
      <c r="A84" s="258" t="s">
        <v>67</v>
      </c>
      <c r="B84" s="210">
        <v>467772.05815134</v>
      </c>
      <c r="C84" s="210">
        <v>511461.18900000001</v>
      </c>
      <c r="D84" s="211">
        <v>9.3398333840892143</v>
      </c>
      <c r="E84" s="212">
        <v>76917.814260059997</v>
      </c>
      <c r="F84" s="212">
        <v>90394</v>
      </c>
      <c r="G84" s="211">
        <v>17.52024010247726</v>
      </c>
      <c r="H84" s="271">
        <v>472441.12935854</v>
      </c>
      <c r="I84" s="271">
        <v>535241.06599999999</v>
      </c>
      <c r="J84" s="272">
        <v>13.292648065321288</v>
      </c>
      <c r="K84" s="271">
        <v>77652.17058025999</v>
      </c>
      <c r="L84" s="271">
        <v>108158</v>
      </c>
      <c r="M84" s="272">
        <v>39.285224343097646</v>
      </c>
      <c r="N84" s="268"/>
      <c r="O84" s="268"/>
      <c r="P84" s="268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  <c r="BI84" s="215"/>
      <c r="BJ84" s="215"/>
      <c r="BK84" s="215"/>
      <c r="BL84" s="215"/>
      <c r="BM84" s="215"/>
      <c r="BN84" s="215"/>
      <c r="BO84" s="215"/>
      <c r="BP84" s="215"/>
      <c r="BQ84" s="215"/>
      <c r="BR84" s="215"/>
      <c r="BS84" s="215"/>
      <c r="BT84" s="215"/>
      <c r="BU84" s="215"/>
      <c r="BV84" s="215"/>
      <c r="BW84" s="215"/>
      <c r="BX84" s="215"/>
      <c r="BY84" s="215"/>
      <c r="BZ84" s="215"/>
      <c r="CA84" s="215"/>
      <c r="CB84" s="215"/>
      <c r="CC84" s="215"/>
      <c r="CD84" s="215"/>
      <c r="CE84" s="215"/>
      <c r="CF84" s="215"/>
      <c r="CG84" s="215"/>
      <c r="CH84" s="215"/>
      <c r="CI84" s="215"/>
      <c r="CJ84" s="215"/>
      <c r="CK84" s="215"/>
      <c r="CL84" s="215"/>
      <c r="CM84" s="215"/>
      <c r="CN84" s="215"/>
      <c r="CO84" s="215"/>
      <c r="CP84" s="215"/>
      <c r="CQ84" s="215"/>
      <c r="CR84" s="215"/>
      <c r="CS84" s="215"/>
      <c r="CT84" s="215"/>
      <c r="CU84" s="215"/>
      <c r="CV84" s="215"/>
      <c r="CW84" s="215"/>
      <c r="CX84" s="215"/>
      <c r="CY84" s="215"/>
      <c r="CZ84" s="215"/>
      <c r="DA84" s="215"/>
      <c r="DB84" s="215"/>
      <c r="DC84" s="215"/>
      <c r="DD84" s="215"/>
      <c r="DE84" s="215"/>
      <c r="DF84" s="215"/>
      <c r="DG84" s="215"/>
      <c r="DH84" s="215"/>
      <c r="DI84" s="215"/>
      <c r="DJ84" s="215"/>
      <c r="DK84" s="215"/>
      <c r="DL84" s="215"/>
      <c r="DM84" s="215"/>
      <c r="DN84" s="215"/>
      <c r="DO84" s="215"/>
      <c r="DP84" s="215"/>
      <c r="DQ84" s="215"/>
      <c r="DR84" s="215"/>
      <c r="DS84" s="215"/>
      <c r="DT84" s="215"/>
      <c r="DU84" s="215"/>
      <c r="DV84" s="215"/>
      <c r="DW84" s="215"/>
      <c r="DX84" s="215"/>
      <c r="DY84" s="215"/>
      <c r="DZ84" s="215"/>
      <c r="EA84" s="215"/>
      <c r="EB84" s="215"/>
      <c r="EC84" s="215"/>
      <c r="ED84" s="215"/>
      <c r="EE84" s="215"/>
      <c r="EF84" s="215"/>
      <c r="EG84" s="215"/>
      <c r="EH84" s="215"/>
      <c r="EI84" s="215"/>
      <c r="EJ84" s="215"/>
      <c r="EK84" s="215"/>
      <c r="EL84" s="215"/>
      <c r="EM84" s="215"/>
      <c r="EN84" s="215"/>
      <c r="EO84" s="215"/>
      <c r="EP84" s="215"/>
      <c r="EQ84" s="215"/>
      <c r="ER84" s="215"/>
      <c r="ES84" s="215"/>
      <c r="ET84" s="215"/>
      <c r="EU84" s="215"/>
      <c r="EV84" s="215"/>
      <c r="EW84" s="215"/>
      <c r="EX84" s="215"/>
      <c r="EY84" s="215"/>
      <c r="EZ84" s="215"/>
      <c r="FA84" s="215"/>
      <c r="FB84" s="215"/>
      <c r="FC84" s="215"/>
      <c r="FD84" s="215"/>
      <c r="FE84" s="215"/>
      <c r="FF84" s="215"/>
      <c r="FG84" s="215"/>
      <c r="FH84" s="215"/>
      <c r="FI84" s="215"/>
      <c r="FJ84" s="215"/>
      <c r="FK84" s="215"/>
      <c r="FL84" s="215"/>
      <c r="FM84" s="215"/>
      <c r="FN84" s="215"/>
      <c r="FO84" s="215"/>
      <c r="FP84" s="215"/>
      <c r="FQ84" s="215"/>
      <c r="FR84" s="215"/>
    </row>
    <row r="85" spans="1:174" ht="12" customHeight="1">
      <c r="A85" s="258" t="s">
        <v>68</v>
      </c>
      <c r="B85" s="210">
        <v>1133.4499999999998</v>
      </c>
      <c r="C85" s="210">
        <v>4080.6880000000001</v>
      </c>
      <c r="D85" s="211">
        <v>260.02364462481808</v>
      </c>
      <c r="E85" s="212">
        <v>179.31</v>
      </c>
      <c r="F85" s="212">
        <v>483</v>
      </c>
      <c r="G85" s="211" t="s">
        <v>157</v>
      </c>
      <c r="H85" s="271">
        <v>2563.5390000000002</v>
      </c>
      <c r="I85" s="271">
        <v>3705.8319999999999</v>
      </c>
      <c r="J85" s="272">
        <v>44.559220671111291</v>
      </c>
      <c r="K85" s="271">
        <v>475.96700000000004</v>
      </c>
      <c r="L85" s="271">
        <v>673</v>
      </c>
      <c r="M85" s="272">
        <v>41.396357310485811</v>
      </c>
      <c r="N85" s="268"/>
      <c r="O85" s="268"/>
      <c r="P85" s="268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  <c r="BI85" s="215"/>
      <c r="BJ85" s="215"/>
      <c r="BK85" s="215"/>
      <c r="BL85" s="215"/>
      <c r="BM85" s="215"/>
      <c r="BN85" s="215"/>
      <c r="BO85" s="215"/>
      <c r="BP85" s="215"/>
      <c r="BQ85" s="215"/>
      <c r="BR85" s="215"/>
      <c r="BS85" s="215"/>
      <c r="BT85" s="215"/>
      <c r="BU85" s="215"/>
      <c r="BV85" s="215"/>
      <c r="BW85" s="215"/>
      <c r="BX85" s="215"/>
      <c r="BY85" s="215"/>
      <c r="BZ85" s="215"/>
      <c r="CA85" s="215"/>
      <c r="CB85" s="215"/>
      <c r="CC85" s="215"/>
      <c r="CD85" s="215"/>
      <c r="CE85" s="215"/>
      <c r="CF85" s="215"/>
      <c r="CG85" s="215"/>
      <c r="CH85" s="215"/>
      <c r="CI85" s="215"/>
      <c r="CJ85" s="215"/>
      <c r="CK85" s="215"/>
      <c r="CL85" s="215"/>
      <c r="CM85" s="215"/>
      <c r="CN85" s="215"/>
      <c r="CO85" s="215"/>
      <c r="CP85" s="215"/>
      <c r="CQ85" s="215"/>
      <c r="CR85" s="215"/>
      <c r="CS85" s="215"/>
      <c r="CT85" s="215"/>
      <c r="CU85" s="215"/>
      <c r="CV85" s="215"/>
      <c r="CW85" s="215"/>
      <c r="CX85" s="215"/>
      <c r="CY85" s="215"/>
      <c r="CZ85" s="215"/>
      <c r="DA85" s="215"/>
      <c r="DB85" s="215"/>
      <c r="DC85" s="215"/>
      <c r="DD85" s="215"/>
      <c r="DE85" s="215"/>
      <c r="DF85" s="215"/>
      <c r="DG85" s="215"/>
      <c r="DH85" s="215"/>
      <c r="DI85" s="215"/>
      <c r="DJ85" s="215"/>
      <c r="DK85" s="215"/>
      <c r="DL85" s="215"/>
      <c r="DM85" s="215"/>
      <c r="DN85" s="215"/>
      <c r="DO85" s="215"/>
      <c r="DP85" s="215"/>
      <c r="DQ85" s="215"/>
      <c r="DR85" s="215"/>
      <c r="DS85" s="215"/>
      <c r="DT85" s="215"/>
      <c r="DU85" s="215"/>
      <c r="DV85" s="215"/>
      <c r="DW85" s="215"/>
      <c r="DX85" s="215"/>
      <c r="DY85" s="215"/>
      <c r="DZ85" s="215"/>
      <c r="EA85" s="215"/>
      <c r="EB85" s="215"/>
      <c r="EC85" s="215"/>
      <c r="ED85" s="215"/>
      <c r="EE85" s="215"/>
      <c r="EF85" s="215"/>
      <c r="EG85" s="215"/>
      <c r="EH85" s="215"/>
      <c r="EI85" s="215"/>
      <c r="EJ85" s="215"/>
      <c r="EK85" s="215"/>
      <c r="EL85" s="215"/>
      <c r="EM85" s="215"/>
      <c r="EN85" s="215"/>
      <c r="EO85" s="215"/>
      <c r="EP85" s="215"/>
      <c r="EQ85" s="215"/>
      <c r="ER85" s="215"/>
      <c r="ES85" s="215"/>
      <c r="ET85" s="215"/>
      <c r="EU85" s="215"/>
      <c r="EV85" s="215"/>
      <c r="EW85" s="215"/>
      <c r="EX85" s="215"/>
      <c r="EY85" s="215"/>
      <c r="EZ85" s="215"/>
      <c r="FA85" s="215"/>
      <c r="FB85" s="215"/>
      <c r="FC85" s="215"/>
      <c r="FD85" s="215"/>
      <c r="FE85" s="215"/>
      <c r="FF85" s="215"/>
      <c r="FG85" s="215"/>
      <c r="FH85" s="215"/>
      <c r="FI85" s="215"/>
      <c r="FJ85" s="215"/>
      <c r="FK85" s="215"/>
      <c r="FL85" s="215"/>
      <c r="FM85" s="215"/>
      <c r="FN85" s="215"/>
      <c r="FO85" s="215"/>
      <c r="FP85" s="215"/>
      <c r="FQ85" s="215"/>
      <c r="FR85" s="215"/>
    </row>
    <row r="86" spans="1:174" ht="12" customHeight="1">
      <c r="A86" s="258" t="s">
        <v>72</v>
      </c>
      <c r="B86" s="210">
        <v>7248.1589999999997</v>
      </c>
      <c r="C86" s="210">
        <v>5555.7649999999994</v>
      </c>
      <c r="D86" s="211">
        <v>-23.349294627780658</v>
      </c>
      <c r="E86" s="212">
        <v>1359.6030000000001</v>
      </c>
      <c r="F86" s="212">
        <v>2006.23</v>
      </c>
      <c r="G86" s="211">
        <v>47.559986260695219</v>
      </c>
      <c r="H86" s="271">
        <v>7876.2839999999997</v>
      </c>
      <c r="I86" s="271">
        <v>5169.9889999999996</v>
      </c>
      <c r="J86" s="272">
        <v>-34.360048469557469</v>
      </c>
      <c r="K86" s="271">
        <v>1286.7760000000001</v>
      </c>
      <c r="L86" s="271">
        <v>496</v>
      </c>
      <c r="M86" s="272">
        <v>-61.454052609001096</v>
      </c>
      <c r="N86" s="268"/>
      <c r="O86" s="268"/>
      <c r="P86" s="268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5"/>
      <c r="BL86" s="215"/>
      <c r="BM86" s="215"/>
      <c r="BN86" s="215"/>
      <c r="BO86" s="215"/>
      <c r="BP86" s="215"/>
      <c r="BQ86" s="215"/>
      <c r="BR86" s="215"/>
      <c r="BS86" s="215"/>
      <c r="BT86" s="215"/>
      <c r="BU86" s="215"/>
      <c r="BV86" s="215"/>
      <c r="BW86" s="215"/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215"/>
      <c r="CO86" s="215"/>
      <c r="CP86" s="215"/>
      <c r="CQ86" s="215"/>
      <c r="CR86" s="215"/>
      <c r="CS86" s="215"/>
      <c r="CT86" s="215"/>
      <c r="CU86" s="215"/>
      <c r="CV86" s="215"/>
      <c r="CW86" s="215"/>
      <c r="CX86" s="215"/>
      <c r="CY86" s="215"/>
      <c r="CZ86" s="215"/>
      <c r="DA86" s="215"/>
      <c r="DB86" s="215"/>
      <c r="DC86" s="215"/>
      <c r="DD86" s="215"/>
      <c r="DE86" s="215"/>
      <c r="DF86" s="215"/>
      <c r="DG86" s="215"/>
      <c r="DH86" s="215"/>
      <c r="DI86" s="215"/>
      <c r="DJ86" s="215"/>
      <c r="DK86" s="215"/>
      <c r="DL86" s="215"/>
      <c r="DM86" s="215"/>
      <c r="DN86" s="215"/>
      <c r="DO86" s="215"/>
      <c r="DP86" s="215"/>
      <c r="DQ86" s="215"/>
      <c r="DR86" s="215"/>
      <c r="DS86" s="215"/>
      <c r="DT86" s="215"/>
      <c r="DU86" s="215"/>
      <c r="DV86" s="215"/>
      <c r="DW86" s="215"/>
      <c r="DX86" s="215"/>
      <c r="DY86" s="215"/>
      <c r="DZ86" s="215"/>
      <c r="EA86" s="215"/>
      <c r="EB86" s="215"/>
      <c r="EC86" s="215"/>
      <c r="ED86" s="215"/>
      <c r="EE86" s="215"/>
      <c r="EF86" s="215"/>
      <c r="EG86" s="215"/>
      <c r="EH86" s="215"/>
      <c r="EI86" s="215"/>
      <c r="EJ86" s="215"/>
      <c r="EK86" s="215"/>
      <c r="EL86" s="215"/>
      <c r="EM86" s="215"/>
      <c r="EN86" s="215"/>
      <c r="EO86" s="215"/>
      <c r="EP86" s="215"/>
      <c r="EQ86" s="215"/>
      <c r="ER86" s="215"/>
      <c r="ES86" s="215"/>
      <c r="ET86" s="215"/>
      <c r="EU86" s="215"/>
      <c r="EV86" s="215"/>
      <c r="EW86" s="215"/>
      <c r="EX86" s="215"/>
      <c r="EY86" s="215"/>
      <c r="EZ86" s="215"/>
      <c r="FA86" s="215"/>
      <c r="FB86" s="215"/>
      <c r="FC86" s="215"/>
      <c r="FD86" s="215"/>
      <c r="FE86" s="215"/>
      <c r="FF86" s="215"/>
      <c r="FG86" s="215"/>
      <c r="FH86" s="215"/>
      <c r="FI86" s="215"/>
      <c r="FJ86" s="215"/>
      <c r="FK86" s="215"/>
      <c r="FL86" s="215"/>
      <c r="FM86" s="215"/>
      <c r="FN86" s="215"/>
      <c r="FO86" s="215"/>
      <c r="FP86" s="215"/>
      <c r="FQ86" s="215"/>
      <c r="FR86" s="215"/>
    </row>
    <row r="87" spans="1:174" ht="12" customHeight="1">
      <c r="A87" s="258" t="s">
        <v>73</v>
      </c>
      <c r="B87" s="210">
        <v>8763.5040000000008</v>
      </c>
      <c r="C87" s="210">
        <v>8708.527</v>
      </c>
      <c r="D87" s="211">
        <v>-0.62734038804570513</v>
      </c>
      <c r="E87" s="212">
        <v>1356.3789999999999</v>
      </c>
      <c r="F87" s="212">
        <v>1283</v>
      </c>
      <c r="G87" s="211">
        <v>-5.4099186141926321</v>
      </c>
      <c r="H87" s="271">
        <v>11914.859</v>
      </c>
      <c r="I87" s="271">
        <v>20100.28</v>
      </c>
      <c r="J87" s="272">
        <v>68.699268703053875</v>
      </c>
      <c r="K87" s="271">
        <v>2209.2939999999999</v>
      </c>
      <c r="L87" s="271">
        <v>3552</v>
      </c>
      <c r="M87" s="272">
        <v>60.775342711291479</v>
      </c>
      <c r="N87" s="268"/>
      <c r="O87" s="268"/>
      <c r="P87" s="268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  <c r="BI87" s="215"/>
      <c r="BJ87" s="215"/>
      <c r="BK87" s="215"/>
      <c r="BL87" s="215"/>
      <c r="BM87" s="215"/>
      <c r="BN87" s="215"/>
      <c r="BO87" s="215"/>
      <c r="BP87" s="215"/>
      <c r="BQ87" s="215"/>
      <c r="BR87" s="215"/>
      <c r="BS87" s="215"/>
      <c r="BT87" s="215"/>
      <c r="BU87" s="215"/>
      <c r="BV87" s="215"/>
      <c r="BW87" s="215"/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5"/>
      <c r="CK87" s="215"/>
      <c r="CL87" s="215"/>
      <c r="CM87" s="215"/>
      <c r="CN87" s="215"/>
      <c r="CO87" s="215"/>
      <c r="CP87" s="215"/>
      <c r="CQ87" s="215"/>
      <c r="CR87" s="215"/>
      <c r="CS87" s="215"/>
      <c r="CT87" s="215"/>
      <c r="CU87" s="215"/>
      <c r="CV87" s="215"/>
      <c r="CW87" s="215"/>
      <c r="CX87" s="215"/>
      <c r="CY87" s="215"/>
      <c r="CZ87" s="215"/>
      <c r="DA87" s="215"/>
      <c r="DB87" s="215"/>
      <c r="DC87" s="215"/>
      <c r="DD87" s="215"/>
      <c r="DE87" s="215"/>
      <c r="DF87" s="215"/>
      <c r="DG87" s="215"/>
      <c r="DH87" s="215"/>
      <c r="DI87" s="215"/>
      <c r="DJ87" s="215"/>
      <c r="DK87" s="215"/>
      <c r="DL87" s="215"/>
      <c r="DM87" s="215"/>
      <c r="DN87" s="215"/>
      <c r="DO87" s="215"/>
      <c r="DP87" s="215"/>
      <c r="DQ87" s="215"/>
      <c r="DR87" s="215"/>
      <c r="DS87" s="215"/>
      <c r="DT87" s="215"/>
      <c r="DU87" s="215"/>
      <c r="DV87" s="215"/>
      <c r="DW87" s="215"/>
      <c r="DX87" s="215"/>
      <c r="DY87" s="215"/>
      <c r="DZ87" s="215"/>
      <c r="EA87" s="215"/>
      <c r="EB87" s="215"/>
      <c r="EC87" s="215"/>
      <c r="ED87" s="215"/>
      <c r="EE87" s="215"/>
      <c r="EF87" s="215"/>
      <c r="EG87" s="215"/>
      <c r="EH87" s="215"/>
      <c r="EI87" s="215"/>
      <c r="EJ87" s="215"/>
      <c r="EK87" s="215"/>
      <c r="EL87" s="215"/>
      <c r="EM87" s="215"/>
      <c r="EN87" s="215"/>
      <c r="EO87" s="215"/>
      <c r="EP87" s="215"/>
      <c r="EQ87" s="215"/>
      <c r="ER87" s="215"/>
      <c r="ES87" s="215"/>
      <c r="ET87" s="215"/>
      <c r="EU87" s="215"/>
      <c r="EV87" s="215"/>
      <c r="EW87" s="215"/>
      <c r="EX87" s="215"/>
      <c r="EY87" s="215"/>
      <c r="EZ87" s="215"/>
      <c r="FA87" s="215"/>
      <c r="FB87" s="215"/>
      <c r="FC87" s="215"/>
      <c r="FD87" s="215"/>
      <c r="FE87" s="215"/>
      <c r="FF87" s="215"/>
      <c r="FG87" s="215"/>
      <c r="FH87" s="215"/>
      <c r="FI87" s="215"/>
      <c r="FJ87" s="215"/>
      <c r="FK87" s="215"/>
      <c r="FL87" s="215"/>
      <c r="FM87" s="215"/>
      <c r="FN87" s="215"/>
      <c r="FO87" s="215"/>
      <c r="FP87" s="215"/>
      <c r="FQ87" s="215"/>
      <c r="FR87" s="215"/>
    </row>
    <row r="88" spans="1:174" ht="12" customHeight="1">
      <c r="A88" s="258"/>
      <c r="B88" s="210"/>
      <c r="C88" s="210"/>
      <c r="D88" s="211"/>
      <c r="E88" s="212"/>
      <c r="F88" s="212"/>
      <c r="G88" s="211"/>
      <c r="H88" s="271"/>
      <c r="I88" s="271"/>
      <c r="J88" s="272"/>
      <c r="K88" s="271"/>
      <c r="L88" s="271"/>
      <c r="M88" s="272"/>
      <c r="N88" s="268"/>
      <c r="O88" s="268"/>
      <c r="P88" s="268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  <c r="BI88" s="215"/>
      <c r="BJ88" s="215"/>
      <c r="BK88" s="215"/>
      <c r="BL88" s="215"/>
      <c r="BM88" s="215"/>
      <c r="BN88" s="215"/>
      <c r="BO88" s="215"/>
      <c r="BP88" s="215"/>
      <c r="BQ88" s="215"/>
      <c r="BR88" s="215"/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5"/>
      <c r="CM88" s="215"/>
      <c r="CN88" s="215"/>
      <c r="CO88" s="215"/>
      <c r="CP88" s="215"/>
      <c r="CQ88" s="215"/>
      <c r="CR88" s="215"/>
      <c r="CS88" s="215"/>
      <c r="CT88" s="215"/>
      <c r="CU88" s="215"/>
      <c r="CV88" s="215"/>
      <c r="CW88" s="215"/>
      <c r="CX88" s="215"/>
      <c r="CY88" s="215"/>
      <c r="CZ88" s="215"/>
      <c r="DA88" s="215"/>
      <c r="DB88" s="215"/>
      <c r="DC88" s="215"/>
      <c r="DD88" s="215"/>
      <c r="DE88" s="215"/>
      <c r="DF88" s="215"/>
      <c r="DG88" s="215"/>
      <c r="DH88" s="215"/>
      <c r="DI88" s="215"/>
      <c r="DJ88" s="215"/>
      <c r="DK88" s="215"/>
      <c r="DL88" s="215"/>
      <c r="DM88" s="215"/>
      <c r="DN88" s="215"/>
      <c r="DO88" s="215"/>
      <c r="DP88" s="215"/>
      <c r="DQ88" s="215"/>
      <c r="DR88" s="215"/>
      <c r="DS88" s="215"/>
      <c r="DT88" s="215"/>
      <c r="DU88" s="215"/>
      <c r="DV88" s="215"/>
      <c r="DW88" s="215"/>
      <c r="DX88" s="215"/>
      <c r="DY88" s="215"/>
      <c r="DZ88" s="215"/>
      <c r="EA88" s="215"/>
      <c r="EB88" s="215"/>
      <c r="EC88" s="215"/>
      <c r="ED88" s="215"/>
      <c r="EE88" s="215"/>
      <c r="EF88" s="215"/>
      <c r="EG88" s="215"/>
      <c r="EH88" s="215"/>
      <c r="EI88" s="215"/>
      <c r="EJ88" s="215"/>
      <c r="EK88" s="215"/>
      <c r="EL88" s="215"/>
      <c r="EM88" s="215"/>
      <c r="EN88" s="215"/>
      <c r="EO88" s="215"/>
      <c r="EP88" s="215"/>
      <c r="EQ88" s="215"/>
      <c r="ER88" s="215"/>
      <c r="ES88" s="215"/>
      <c r="ET88" s="215"/>
      <c r="EU88" s="215"/>
      <c r="EV88" s="215"/>
      <c r="EW88" s="215"/>
      <c r="EX88" s="215"/>
      <c r="EY88" s="215"/>
      <c r="EZ88" s="215"/>
      <c r="FA88" s="215"/>
      <c r="FB88" s="215"/>
      <c r="FC88" s="215"/>
      <c r="FD88" s="215"/>
      <c r="FE88" s="215"/>
      <c r="FF88" s="215"/>
      <c r="FG88" s="215"/>
      <c r="FH88" s="215"/>
      <c r="FI88" s="215"/>
      <c r="FJ88" s="215"/>
      <c r="FK88" s="215"/>
      <c r="FL88" s="215"/>
      <c r="FM88" s="215"/>
      <c r="FN88" s="215"/>
      <c r="FO88" s="215"/>
      <c r="FP88" s="215"/>
      <c r="FQ88" s="215"/>
      <c r="FR88" s="215"/>
    </row>
    <row r="89" spans="1:174" ht="12" customHeight="1">
      <c r="A89" s="279" t="s">
        <v>74</v>
      </c>
      <c r="B89" s="210"/>
      <c r="C89" s="210"/>
      <c r="D89" s="211"/>
      <c r="E89" s="212"/>
      <c r="F89" s="212"/>
      <c r="G89" s="211"/>
      <c r="H89" s="271"/>
      <c r="I89" s="271"/>
      <c r="J89" s="272"/>
      <c r="K89" s="271"/>
      <c r="L89" s="271"/>
      <c r="M89" s="272"/>
      <c r="N89" s="268"/>
      <c r="O89" s="268"/>
      <c r="P89" s="268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  <c r="BI89" s="215"/>
      <c r="BJ89" s="215"/>
      <c r="BK89" s="215"/>
      <c r="BL89" s="215"/>
      <c r="BM89" s="215"/>
      <c r="BN89" s="215"/>
      <c r="BO89" s="215"/>
      <c r="BP89" s="215"/>
      <c r="BQ89" s="215"/>
      <c r="BR89" s="215"/>
      <c r="BS89" s="215"/>
      <c r="BT89" s="215"/>
      <c r="BU89" s="215"/>
      <c r="BV89" s="215"/>
      <c r="BW89" s="215"/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5"/>
      <c r="CK89" s="215"/>
      <c r="CL89" s="215"/>
      <c r="CM89" s="215"/>
      <c r="CN89" s="215"/>
      <c r="CO89" s="215"/>
      <c r="CP89" s="215"/>
      <c r="CQ89" s="215"/>
      <c r="CR89" s="215"/>
      <c r="CS89" s="215"/>
      <c r="CT89" s="215"/>
      <c r="CU89" s="215"/>
      <c r="CV89" s="215"/>
      <c r="CW89" s="215"/>
      <c r="CX89" s="215"/>
      <c r="CY89" s="215"/>
      <c r="CZ89" s="215"/>
      <c r="DA89" s="215"/>
      <c r="DB89" s="215"/>
      <c r="DC89" s="215"/>
      <c r="DD89" s="215"/>
      <c r="DE89" s="215"/>
      <c r="DF89" s="215"/>
      <c r="DG89" s="215"/>
      <c r="DH89" s="215"/>
      <c r="DI89" s="215"/>
      <c r="DJ89" s="215"/>
      <c r="DK89" s="215"/>
      <c r="DL89" s="215"/>
      <c r="DM89" s="215"/>
      <c r="DN89" s="215"/>
      <c r="DO89" s="215"/>
      <c r="DP89" s="215"/>
      <c r="DQ89" s="215"/>
      <c r="DR89" s="215"/>
      <c r="DS89" s="215"/>
      <c r="DT89" s="215"/>
      <c r="DU89" s="215"/>
      <c r="DV89" s="215"/>
      <c r="DW89" s="215"/>
      <c r="DX89" s="215"/>
      <c r="DY89" s="215"/>
      <c r="DZ89" s="215"/>
      <c r="EA89" s="215"/>
      <c r="EB89" s="215"/>
      <c r="EC89" s="215"/>
      <c r="ED89" s="215"/>
      <c r="EE89" s="215"/>
      <c r="EF89" s="215"/>
      <c r="EG89" s="215"/>
      <c r="EH89" s="215"/>
      <c r="EI89" s="215"/>
      <c r="EJ89" s="215"/>
      <c r="EK89" s="215"/>
      <c r="EL89" s="215"/>
      <c r="EM89" s="215"/>
      <c r="EN89" s="215"/>
      <c r="EO89" s="215"/>
      <c r="EP89" s="215"/>
      <c r="EQ89" s="215"/>
      <c r="ER89" s="215"/>
      <c r="ES89" s="215"/>
      <c r="ET89" s="215"/>
      <c r="EU89" s="215"/>
      <c r="EV89" s="215"/>
      <c r="EW89" s="215"/>
      <c r="EX89" s="215"/>
      <c r="EY89" s="215"/>
      <c r="EZ89" s="215"/>
      <c r="FA89" s="215"/>
      <c r="FB89" s="215"/>
      <c r="FC89" s="215"/>
      <c r="FD89" s="215"/>
      <c r="FE89" s="215"/>
      <c r="FF89" s="215"/>
      <c r="FG89" s="215"/>
      <c r="FH89" s="215"/>
      <c r="FI89" s="215"/>
      <c r="FJ89" s="215"/>
      <c r="FK89" s="215"/>
      <c r="FL89" s="215"/>
      <c r="FM89" s="215"/>
      <c r="FN89" s="215"/>
      <c r="FO89" s="215"/>
      <c r="FP89" s="215"/>
      <c r="FQ89" s="215"/>
      <c r="FR89" s="215"/>
    </row>
    <row r="90" spans="1:174" ht="12" customHeight="1">
      <c r="A90" s="261" t="s">
        <v>75</v>
      </c>
      <c r="B90" s="210">
        <v>43097.97</v>
      </c>
      <c r="C90" s="210">
        <v>16772</v>
      </c>
      <c r="D90" s="211">
        <v>-61.084013933834939</v>
      </c>
      <c r="E90" s="212">
        <v>4601</v>
      </c>
      <c r="F90" s="212">
        <v>3250</v>
      </c>
      <c r="G90" s="218">
        <v>-29.363181916974568</v>
      </c>
      <c r="H90" s="271">
        <v>42808.97</v>
      </c>
      <c r="I90" s="271">
        <v>16531</v>
      </c>
      <c r="J90" s="272">
        <v>-61.384261289164399</v>
      </c>
      <c r="K90" s="271">
        <v>4501</v>
      </c>
      <c r="L90" s="271">
        <v>3120</v>
      </c>
      <c r="M90" s="276">
        <v>-30.682070650966452</v>
      </c>
      <c r="N90" s="268"/>
      <c r="O90" s="268"/>
      <c r="P90" s="268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  <c r="BI90" s="215"/>
      <c r="BJ90" s="215"/>
      <c r="BK90" s="215"/>
      <c r="BL90" s="215"/>
      <c r="BM90" s="215"/>
      <c r="BN90" s="215"/>
      <c r="BO90" s="215"/>
      <c r="BP90" s="215"/>
      <c r="BQ90" s="215"/>
      <c r="BR90" s="215"/>
      <c r="BS90" s="215"/>
      <c r="BT90" s="215"/>
      <c r="BU90" s="215"/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215"/>
      <c r="CO90" s="215"/>
      <c r="CP90" s="215"/>
      <c r="CQ90" s="215"/>
      <c r="CR90" s="215"/>
      <c r="CS90" s="215"/>
      <c r="CT90" s="215"/>
      <c r="CU90" s="215"/>
      <c r="CV90" s="215"/>
      <c r="CW90" s="215"/>
      <c r="CX90" s="215"/>
      <c r="CY90" s="215"/>
      <c r="CZ90" s="215"/>
      <c r="DA90" s="215"/>
      <c r="DB90" s="215"/>
      <c r="DC90" s="215"/>
      <c r="DD90" s="215"/>
      <c r="DE90" s="215"/>
      <c r="DF90" s="215"/>
      <c r="DG90" s="215"/>
      <c r="DH90" s="215"/>
      <c r="DI90" s="215"/>
      <c r="DJ90" s="215"/>
      <c r="DK90" s="215"/>
      <c r="DL90" s="215"/>
      <c r="DM90" s="215"/>
      <c r="DN90" s="215"/>
      <c r="DO90" s="215"/>
      <c r="DP90" s="215"/>
      <c r="DQ90" s="215"/>
      <c r="DR90" s="215"/>
      <c r="DS90" s="215"/>
      <c r="DT90" s="215"/>
      <c r="DU90" s="215"/>
      <c r="DV90" s="215"/>
      <c r="DW90" s="215"/>
      <c r="DX90" s="215"/>
      <c r="DY90" s="215"/>
      <c r="DZ90" s="215"/>
      <c r="EA90" s="215"/>
      <c r="EB90" s="215"/>
      <c r="EC90" s="215"/>
      <c r="ED90" s="215"/>
      <c r="EE90" s="215"/>
      <c r="EF90" s="215"/>
      <c r="EG90" s="215"/>
      <c r="EH90" s="215"/>
      <c r="EI90" s="215"/>
      <c r="EJ90" s="215"/>
      <c r="EK90" s="215"/>
      <c r="EL90" s="215"/>
      <c r="EM90" s="215"/>
      <c r="EN90" s="215"/>
      <c r="EO90" s="215"/>
      <c r="EP90" s="215"/>
      <c r="EQ90" s="215"/>
      <c r="ER90" s="215"/>
      <c r="ES90" s="215"/>
      <c r="ET90" s="215"/>
      <c r="EU90" s="215"/>
      <c r="EV90" s="215"/>
      <c r="EW90" s="215"/>
      <c r="EX90" s="215"/>
      <c r="EY90" s="215"/>
      <c r="EZ90" s="215"/>
      <c r="FA90" s="215"/>
      <c r="FB90" s="215"/>
      <c r="FC90" s="215"/>
      <c r="FD90" s="215"/>
      <c r="FE90" s="215"/>
      <c r="FF90" s="215"/>
      <c r="FG90" s="215"/>
      <c r="FH90" s="215"/>
      <c r="FI90" s="215"/>
      <c r="FJ90" s="215"/>
      <c r="FK90" s="215"/>
      <c r="FL90" s="215"/>
      <c r="FM90" s="215"/>
      <c r="FN90" s="215"/>
      <c r="FO90" s="215"/>
      <c r="FP90" s="215"/>
      <c r="FQ90" s="215"/>
      <c r="FR90" s="215"/>
    </row>
    <row r="91" spans="1:174" ht="12" customHeight="1">
      <c r="A91" s="261"/>
      <c r="B91" s="210"/>
      <c r="C91" s="210"/>
      <c r="D91" s="211"/>
      <c r="E91" s="212"/>
      <c r="F91" s="212"/>
      <c r="G91" s="211"/>
      <c r="H91" s="271"/>
      <c r="I91" s="271"/>
      <c r="J91" s="272"/>
      <c r="K91" s="271"/>
      <c r="L91" s="271"/>
      <c r="M91" s="272"/>
      <c r="N91" s="268"/>
      <c r="O91" s="268"/>
      <c r="P91" s="268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  <c r="BI91" s="215"/>
      <c r="BJ91" s="215"/>
      <c r="BK91" s="215"/>
      <c r="BL91" s="215"/>
      <c r="BM91" s="215"/>
      <c r="BN91" s="215"/>
      <c r="BO91" s="215"/>
      <c r="BP91" s="215"/>
      <c r="BQ91" s="215"/>
      <c r="BR91" s="215"/>
      <c r="BS91" s="215"/>
      <c r="BT91" s="215"/>
      <c r="BU91" s="215"/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215"/>
      <c r="CO91" s="215"/>
      <c r="CP91" s="215"/>
      <c r="CQ91" s="215"/>
      <c r="CR91" s="215"/>
      <c r="CS91" s="215"/>
      <c r="CT91" s="215"/>
      <c r="CU91" s="215"/>
      <c r="CV91" s="215"/>
      <c r="CW91" s="215"/>
      <c r="CX91" s="215"/>
      <c r="CY91" s="215"/>
      <c r="CZ91" s="215"/>
      <c r="DA91" s="215"/>
      <c r="DB91" s="215"/>
      <c r="DC91" s="215"/>
      <c r="DD91" s="215"/>
      <c r="DE91" s="215"/>
      <c r="DF91" s="215"/>
      <c r="DG91" s="215"/>
      <c r="DH91" s="215"/>
      <c r="DI91" s="215"/>
      <c r="DJ91" s="215"/>
      <c r="DK91" s="215"/>
      <c r="DL91" s="215"/>
      <c r="DM91" s="215"/>
      <c r="DN91" s="215"/>
      <c r="DO91" s="215"/>
      <c r="DP91" s="215"/>
      <c r="DQ91" s="215"/>
      <c r="DR91" s="215"/>
      <c r="DS91" s="215"/>
      <c r="DT91" s="215"/>
      <c r="DU91" s="215"/>
      <c r="DV91" s="215"/>
      <c r="DW91" s="215"/>
      <c r="DX91" s="215"/>
      <c r="DY91" s="215"/>
      <c r="DZ91" s="215"/>
      <c r="EA91" s="215"/>
      <c r="EB91" s="215"/>
      <c r="EC91" s="215"/>
      <c r="ED91" s="215"/>
      <c r="EE91" s="215"/>
      <c r="EF91" s="215"/>
      <c r="EG91" s="215"/>
      <c r="EH91" s="215"/>
      <c r="EI91" s="215"/>
      <c r="EJ91" s="215"/>
      <c r="EK91" s="215"/>
      <c r="EL91" s="215"/>
      <c r="EM91" s="215"/>
      <c r="EN91" s="215"/>
      <c r="EO91" s="215"/>
      <c r="EP91" s="215"/>
      <c r="EQ91" s="215"/>
      <c r="ER91" s="215"/>
      <c r="ES91" s="215"/>
      <c r="ET91" s="215"/>
      <c r="EU91" s="215"/>
      <c r="EV91" s="215"/>
      <c r="EW91" s="215"/>
      <c r="EX91" s="215"/>
      <c r="EY91" s="215"/>
      <c r="EZ91" s="215"/>
      <c r="FA91" s="215"/>
      <c r="FB91" s="215"/>
      <c r="FC91" s="215"/>
      <c r="FD91" s="215"/>
      <c r="FE91" s="215"/>
      <c r="FF91" s="215"/>
      <c r="FG91" s="215"/>
      <c r="FH91" s="215"/>
      <c r="FI91" s="215"/>
      <c r="FJ91" s="215"/>
      <c r="FK91" s="215"/>
      <c r="FL91" s="215"/>
      <c r="FM91" s="215"/>
      <c r="FN91" s="215"/>
      <c r="FO91" s="215"/>
      <c r="FP91" s="215"/>
      <c r="FQ91" s="215"/>
      <c r="FR91" s="215"/>
    </row>
    <row r="92" spans="1:174" ht="12" customHeight="1">
      <c r="A92" s="279" t="s">
        <v>119</v>
      </c>
      <c r="B92" s="210"/>
      <c r="C92" s="210"/>
      <c r="D92" s="211"/>
      <c r="E92" s="212"/>
      <c r="F92" s="212"/>
      <c r="G92" s="211"/>
      <c r="H92" s="271"/>
      <c r="I92" s="271"/>
      <c r="J92" s="272"/>
      <c r="K92" s="271"/>
      <c r="L92" s="271"/>
      <c r="M92" s="272"/>
      <c r="N92" s="268"/>
      <c r="O92" s="268"/>
      <c r="P92" s="268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15"/>
      <c r="BJ92" s="215"/>
      <c r="BK92" s="215"/>
      <c r="BL92" s="215"/>
      <c r="BM92" s="215"/>
      <c r="BN92" s="215"/>
      <c r="BO92" s="215"/>
      <c r="BP92" s="215"/>
      <c r="BQ92" s="215"/>
      <c r="BR92" s="215"/>
      <c r="BS92" s="215"/>
      <c r="BT92" s="215"/>
      <c r="BU92" s="215"/>
      <c r="BV92" s="215"/>
      <c r="BW92" s="215"/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215"/>
      <c r="CO92" s="215"/>
      <c r="CP92" s="215"/>
      <c r="CQ92" s="215"/>
      <c r="CR92" s="215"/>
      <c r="CS92" s="215"/>
      <c r="CT92" s="215"/>
      <c r="CU92" s="215"/>
      <c r="CV92" s="215"/>
      <c r="CW92" s="215"/>
      <c r="CX92" s="215"/>
      <c r="CY92" s="215"/>
      <c r="CZ92" s="215"/>
      <c r="DA92" s="215"/>
      <c r="DB92" s="215"/>
      <c r="DC92" s="215"/>
      <c r="DD92" s="215"/>
      <c r="DE92" s="215"/>
      <c r="DF92" s="215"/>
      <c r="DG92" s="215"/>
      <c r="DH92" s="215"/>
      <c r="DI92" s="215"/>
      <c r="DJ92" s="215"/>
      <c r="DK92" s="215"/>
      <c r="DL92" s="215"/>
      <c r="DM92" s="215"/>
      <c r="DN92" s="215"/>
      <c r="DO92" s="215"/>
      <c r="DP92" s="215"/>
      <c r="DQ92" s="215"/>
      <c r="DR92" s="215"/>
      <c r="DS92" s="215"/>
      <c r="DT92" s="215"/>
      <c r="DU92" s="215"/>
      <c r="DV92" s="215"/>
      <c r="DW92" s="215"/>
      <c r="DX92" s="215"/>
      <c r="DY92" s="215"/>
      <c r="DZ92" s="215"/>
      <c r="EA92" s="215"/>
      <c r="EB92" s="215"/>
      <c r="EC92" s="215"/>
      <c r="ED92" s="215"/>
      <c r="EE92" s="215"/>
      <c r="EF92" s="215"/>
      <c r="EG92" s="215"/>
      <c r="EH92" s="215"/>
      <c r="EI92" s="215"/>
      <c r="EJ92" s="215"/>
      <c r="EK92" s="215"/>
      <c r="EL92" s="215"/>
      <c r="EM92" s="215"/>
      <c r="EN92" s="215"/>
      <c r="EO92" s="215"/>
      <c r="EP92" s="215"/>
      <c r="EQ92" s="215"/>
      <c r="ER92" s="215"/>
      <c r="ES92" s="215"/>
      <c r="ET92" s="215"/>
      <c r="EU92" s="215"/>
      <c r="EV92" s="215"/>
      <c r="EW92" s="215"/>
      <c r="EX92" s="215"/>
      <c r="EY92" s="215"/>
      <c r="EZ92" s="215"/>
      <c r="FA92" s="215"/>
      <c r="FB92" s="215"/>
      <c r="FC92" s="215"/>
      <c r="FD92" s="215"/>
      <c r="FE92" s="215"/>
      <c r="FF92" s="215"/>
      <c r="FG92" s="215"/>
      <c r="FH92" s="215"/>
      <c r="FI92" s="215"/>
      <c r="FJ92" s="215"/>
      <c r="FK92" s="215"/>
      <c r="FL92" s="215"/>
      <c r="FM92" s="215"/>
      <c r="FN92" s="215"/>
      <c r="FO92" s="215"/>
      <c r="FP92" s="215"/>
      <c r="FQ92" s="215"/>
      <c r="FR92" s="215"/>
    </row>
    <row r="93" spans="1:174" ht="12" customHeight="1">
      <c r="A93" s="258" t="s">
        <v>100</v>
      </c>
      <c r="B93" s="210">
        <v>7703.3509999999997</v>
      </c>
      <c r="C93" s="210">
        <v>4057.2999999999997</v>
      </c>
      <c r="D93" s="211">
        <v>-47.330713607623487</v>
      </c>
      <c r="E93" s="212">
        <v>18</v>
      </c>
      <c r="F93" s="212">
        <v>231.3</v>
      </c>
      <c r="G93" s="218">
        <v>1185.0000000000002</v>
      </c>
      <c r="H93" s="280">
        <v>7829.8024607999996</v>
      </c>
      <c r="I93" s="280">
        <v>4166.4799999999996</v>
      </c>
      <c r="J93" s="281">
        <v>-46.786907832483237</v>
      </c>
      <c r="K93" s="271">
        <v>18</v>
      </c>
      <c r="L93" s="212">
        <v>231.3</v>
      </c>
      <c r="M93" s="218">
        <v>1185.0000000000002</v>
      </c>
      <c r="N93" s="268"/>
      <c r="O93" s="268"/>
      <c r="P93" s="268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  <c r="BI93" s="215"/>
      <c r="BJ93" s="215"/>
      <c r="BK93" s="215"/>
      <c r="BL93" s="215"/>
      <c r="BM93" s="215"/>
      <c r="BN93" s="215"/>
      <c r="BO93" s="215"/>
      <c r="BP93" s="215"/>
      <c r="BQ93" s="215"/>
      <c r="BR93" s="215"/>
      <c r="BS93" s="215"/>
      <c r="BT93" s="215"/>
      <c r="BU93" s="215"/>
      <c r="BV93" s="215"/>
      <c r="BW93" s="215"/>
      <c r="BX93" s="215"/>
      <c r="BY93" s="215"/>
      <c r="BZ93" s="215"/>
      <c r="CA93" s="215"/>
      <c r="CB93" s="215"/>
      <c r="CC93" s="215"/>
      <c r="CD93" s="215"/>
      <c r="CE93" s="215"/>
      <c r="CF93" s="215"/>
      <c r="CG93" s="215"/>
      <c r="CH93" s="215"/>
      <c r="CI93" s="215"/>
      <c r="CJ93" s="215"/>
      <c r="CK93" s="215"/>
      <c r="CL93" s="215"/>
      <c r="CM93" s="215"/>
      <c r="CN93" s="215"/>
      <c r="CO93" s="215"/>
      <c r="CP93" s="215"/>
      <c r="CQ93" s="215"/>
      <c r="CR93" s="215"/>
      <c r="CS93" s="215"/>
      <c r="CT93" s="215"/>
      <c r="CU93" s="215"/>
      <c r="CV93" s="215"/>
      <c r="CW93" s="215"/>
      <c r="CX93" s="215"/>
      <c r="CY93" s="215"/>
      <c r="CZ93" s="215"/>
      <c r="DA93" s="215"/>
      <c r="DB93" s="215"/>
      <c r="DC93" s="215"/>
      <c r="DD93" s="215"/>
      <c r="DE93" s="215"/>
      <c r="DF93" s="215"/>
      <c r="DG93" s="215"/>
      <c r="DH93" s="215"/>
      <c r="DI93" s="215"/>
      <c r="DJ93" s="215"/>
      <c r="DK93" s="215"/>
      <c r="DL93" s="215"/>
      <c r="DM93" s="215"/>
      <c r="DN93" s="215"/>
      <c r="DO93" s="215"/>
      <c r="DP93" s="215"/>
      <c r="DQ93" s="215"/>
      <c r="DR93" s="215"/>
      <c r="DS93" s="215"/>
      <c r="DT93" s="215"/>
      <c r="DU93" s="215"/>
      <c r="DV93" s="215"/>
      <c r="DW93" s="215"/>
      <c r="DX93" s="215"/>
      <c r="DY93" s="215"/>
      <c r="DZ93" s="215"/>
      <c r="EA93" s="215"/>
      <c r="EB93" s="215"/>
      <c r="EC93" s="215"/>
      <c r="ED93" s="215"/>
      <c r="EE93" s="215"/>
      <c r="EF93" s="215"/>
      <c r="EG93" s="215"/>
      <c r="EH93" s="215"/>
      <c r="EI93" s="215"/>
      <c r="EJ93" s="215"/>
      <c r="EK93" s="215"/>
      <c r="EL93" s="215"/>
      <c r="EM93" s="215"/>
      <c r="EN93" s="215"/>
      <c r="EO93" s="215"/>
      <c r="EP93" s="215"/>
      <c r="EQ93" s="215"/>
      <c r="ER93" s="215"/>
      <c r="ES93" s="215"/>
      <c r="ET93" s="215"/>
      <c r="EU93" s="215"/>
      <c r="EV93" s="215"/>
      <c r="EW93" s="215"/>
      <c r="EX93" s="215"/>
      <c r="EY93" s="215"/>
      <c r="EZ93" s="215"/>
      <c r="FA93" s="215"/>
      <c r="FB93" s="215"/>
      <c r="FC93" s="215"/>
      <c r="FD93" s="215"/>
      <c r="FE93" s="215"/>
      <c r="FF93" s="215"/>
      <c r="FG93" s="215"/>
      <c r="FH93" s="215"/>
      <c r="FI93" s="215"/>
      <c r="FJ93" s="215"/>
      <c r="FK93" s="215"/>
      <c r="FL93" s="215"/>
      <c r="FM93" s="215"/>
      <c r="FN93" s="215"/>
      <c r="FO93" s="215"/>
      <c r="FP93" s="215"/>
      <c r="FQ93" s="215"/>
      <c r="FR93" s="215"/>
    </row>
    <row r="94" spans="1:174" ht="12" customHeight="1">
      <c r="A94" s="262" t="s">
        <v>76</v>
      </c>
      <c r="B94" s="282">
        <v>257.28624409999998</v>
      </c>
      <c r="C94" s="282">
        <v>425.54533709999998</v>
      </c>
      <c r="D94" s="283">
        <v>65.397624963813598</v>
      </c>
      <c r="E94" s="284">
        <v>50.085099299999996</v>
      </c>
      <c r="F94" s="284">
        <v>93.1</v>
      </c>
      <c r="G94" s="283">
        <v>85.883628666380616</v>
      </c>
      <c r="H94" s="285">
        <v>227.45349920000001</v>
      </c>
      <c r="I94" s="285">
        <v>486.3521811</v>
      </c>
      <c r="J94" s="286">
        <v>113.8248841238315</v>
      </c>
      <c r="K94" s="285">
        <v>23.348554999999998</v>
      </c>
      <c r="L94" s="285">
        <v>70.2</v>
      </c>
      <c r="M94" s="286">
        <v>200.66100450327659</v>
      </c>
      <c r="N94" s="268"/>
      <c r="O94" s="268"/>
      <c r="P94" s="268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  <c r="BI94" s="215"/>
      <c r="BJ94" s="215"/>
      <c r="BK94" s="215"/>
      <c r="BL94" s="215"/>
      <c r="BM94" s="215"/>
      <c r="BN94" s="215"/>
      <c r="BO94" s="215"/>
      <c r="BP94" s="215"/>
      <c r="BQ94" s="215"/>
      <c r="BR94" s="215"/>
      <c r="BS94" s="215"/>
      <c r="BT94" s="215"/>
      <c r="BU94" s="215"/>
      <c r="BV94" s="215"/>
      <c r="BW94" s="215"/>
      <c r="BX94" s="215"/>
      <c r="BY94" s="215"/>
      <c r="BZ94" s="215"/>
      <c r="CA94" s="215"/>
      <c r="CB94" s="215"/>
      <c r="CC94" s="215"/>
      <c r="CD94" s="215"/>
      <c r="CE94" s="215"/>
      <c r="CF94" s="215"/>
      <c r="CG94" s="215"/>
      <c r="CH94" s="215"/>
      <c r="CI94" s="215"/>
      <c r="CJ94" s="215"/>
      <c r="CK94" s="215"/>
      <c r="CL94" s="215"/>
      <c r="CM94" s="215"/>
      <c r="CN94" s="215"/>
      <c r="CO94" s="215"/>
      <c r="CP94" s="215"/>
      <c r="CQ94" s="215"/>
      <c r="CR94" s="215"/>
      <c r="CS94" s="215"/>
      <c r="CT94" s="215"/>
      <c r="CU94" s="215"/>
      <c r="CV94" s="215"/>
      <c r="CW94" s="215"/>
      <c r="CX94" s="215"/>
      <c r="CY94" s="215"/>
      <c r="CZ94" s="215"/>
      <c r="DA94" s="215"/>
      <c r="DB94" s="215"/>
      <c r="DC94" s="215"/>
      <c r="DD94" s="215"/>
      <c r="DE94" s="215"/>
      <c r="DF94" s="215"/>
      <c r="DG94" s="215"/>
      <c r="DH94" s="215"/>
      <c r="DI94" s="215"/>
      <c r="DJ94" s="215"/>
      <c r="DK94" s="215"/>
      <c r="DL94" s="215"/>
      <c r="DM94" s="215"/>
      <c r="DN94" s="215"/>
      <c r="DO94" s="215"/>
      <c r="DP94" s="215"/>
      <c r="DQ94" s="215"/>
      <c r="DR94" s="215"/>
      <c r="DS94" s="215"/>
      <c r="DT94" s="215"/>
      <c r="DU94" s="215"/>
      <c r="DV94" s="215"/>
      <c r="DW94" s="215"/>
      <c r="DX94" s="215"/>
      <c r="DY94" s="215"/>
      <c r="DZ94" s="215"/>
      <c r="EA94" s="215"/>
      <c r="EB94" s="215"/>
      <c r="EC94" s="215"/>
      <c r="ED94" s="215"/>
      <c r="EE94" s="215"/>
      <c r="EF94" s="215"/>
      <c r="EG94" s="215"/>
      <c r="EH94" s="215"/>
      <c r="EI94" s="215"/>
      <c r="EJ94" s="215"/>
      <c r="EK94" s="215"/>
      <c r="EL94" s="215"/>
      <c r="EM94" s="215"/>
      <c r="EN94" s="215"/>
      <c r="EO94" s="215"/>
      <c r="EP94" s="215"/>
      <c r="EQ94" s="215"/>
      <c r="ER94" s="215"/>
      <c r="ES94" s="215"/>
      <c r="ET94" s="215"/>
      <c r="EU94" s="215"/>
      <c r="EV94" s="215"/>
      <c r="EW94" s="215"/>
      <c r="EX94" s="215"/>
      <c r="EY94" s="215"/>
      <c r="EZ94" s="215"/>
      <c r="FA94" s="215"/>
      <c r="FB94" s="215"/>
      <c r="FC94" s="215"/>
      <c r="FD94" s="215"/>
      <c r="FE94" s="215"/>
      <c r="FF94" s="215"/>
      <c r="FG94" s="215"/>
      <c r="FH94" s="215"/>
      <c r="FI94" s="215"/>
      <c r="FJ94" s="215"/>
      <c r="FK94" s="215"/>
      <c r="FL94" s="215"/>
      <c r="FM94" s="215"/>
      <c r="FN94" s="215"/>
      <c r="FO94" s="215"/>
      <c r="FP94" s="215"/>
      <c r="FQ94" s="215"/>
      <c r="FR94" s="215"/>
    </row>
    <row r="95" spans="1:174" ht="9.9499999999999993" customHeight="1">
      <c r="A95" s="263" t="s">
        <v>104</v>
      </c>
      <c r="B95" s="287"/>
      <c r="C95" s="287"/>
      <c r="D95" s="288"/>
      <c r="E95" s="289"/>
      <c r="F95" s="290"/>
      <c r="G95" s="288"/>
      <c r="H95" s="291"/>
      <c r="I95" s="292"/>
      <c r="J95" s="293"/>
      <c r="K95" s="292"/>
      <c r="L95" s="294"/>
      <c r="M95" s="295"/>
      <c r="N95" s="296"/>
      <c r="O95" s="296"/>
      <c r="P95" s="296"/>
    </row>
    <row r="96" spans="1:174" ht="9.9499999999999993" customHeight="1">
      <c r="A96" s="361" t="s">
        <v>105</v>
      </c>
      <c r="B96" s="361"/>
      <c r="C96" s="361"/>
      <c r="D96" s="361"/>
      <c r="E96" s="297"/>
      <c r="F96" s="298"/>
      <c r="G96" s="299"/>
      <c r="H96" s="291"/>
      <c r="I96" s="292"/>
      <c r="J96" s="293"/>
      <c r="K96" s="292"/>
      <c r="L96" s="294"/>
      <c r="M96" s="295"/>
      <c r="N96" s="296"/>
      <c r="O96" s="296"/>
      <c r="P96" s="296"/>
    </row>
    <row r="97" spans="1:16">
      <c r="A97" s="300"/>
      <c r="B97" s="287"/>
      <c r="C97" s="287"/>
      <c r="D97" s="301"/>
      <c r="E97" s="302"/>
      <c r="F97" s="303"/>
      <c r="G97" s="301"/>
      <c r="H97" s="291"/>
      <c r="I97" s="292"/>
      <c r="J97" s="293"/>
      <c r="K97" s="292"/>
      <c r="L97" s="294"/>
      <c r="M97" s="295"/>
      <c r="N97" s="296"/>
      <c r="O97" s="296"/>
      <c r="P97" s="296"/>
    </row>
    <row r="98" spans="1:16">
      <c r="A98" s="300"/>
      <c r="B98" s="287"/>
      <c r="C98" s="287"/>
      <c r="D98" s="301"/>
      <c r="E98" s="302"/>
      <c r="F98" s="303"/>
      <c r="G98" s="301"/>
      <c r="H98" s="291"/>
      <c r="I98" s="292"/>
      <c r="J98" s="293"/>
      <c r="K98" s="292"/>
      <c r="L98" s="294"/>
      <c r="M98" s="295"/>
      <c r="N98" s="296"/>
      <c r="O98" s="296"/>
      <c r="P98" s="296"/>
    </row>
    <row r="99" spans="1:16">
      <c r="A99" s="296"/>
      <c r="B99" s="266"/>
      <c r="C99" s="266"/>
      <c r="D99" s="304"/>
      <c r="E99" s="305"/>
      <c r="F99" s="306"/>
      <c r="G99" s="304"/>
      <c r="H99" s="292"/>
      <c r="I99" s="292"/>
      <c r="J99" s="293"/>
      <c r="K99" s="292"/>
      <c r="L99" s="294"/>
      <c r="M99" s="295"/>
      <c r="N99" s="296"/>
      <c r="O99" s="296"/>
      <c r="P99" s="296"/>
    </row>
    <row r="100" spans="1:16">
      <c r="A100" s="296"/>
      <c r="B100" s="266"/>
      <c r="C100" s="266"/>
      <c r="D100" s="304"/>
      <c r="E100" s="305"/>
      <c r="F100" s="306"/>
      <c r="G100" s="304"/>
      <c r="H100" s="292"/>
      <c r="I100" s="292"/>
      <c r="J100" s="293"/>
      <c r="K100" s="292"/>
      <c r="L100" s="294"/>
      <c r="M100" s="295"/>
      <c r="N100" s="296"/>
      <c r="O100" s="296"/>
      <c r="P100" s="296"/>
    </row>
    <row r="101" spans="1:16">
      <c r="A101" s="296"/>
      <c r="B101" s="266"/>
      <c r="C101" s="266"/>
      <c r="D101" s="304"/>
      <c r="E101" s="305"/>
      <c r="F101" s="306"/>
      <c r="G101" s="304"/>
      <c r="H101" s="292"/>
      <c r="I101" s="292"/>
      <c r="J101" s="293"/>
      <c r="K101" s="292"/>
      <c r="L101" s="294"/>
      <c r="M101" s="295"/>
      <c r="N101" s="296"/>
      <c r="O101" s="296"/>
      <c r="P101" s="296"/>
    </row>
    <row r="102" spans="1:16">
      <c r="A102" s="296"/>
      <c r="B102" s="266"/>
      <c r="C102" s="266"/>
      <c r="D102" s="304"/>
      <c r="E102" s="305"/>
      <c r="F102" s="306"/>
      <c r="G102" s="304"/>
      <c r="H102" s="292"/>
      <c r="I102" s="292"/>
      <c r="J102" s="293"/>
      <c r="K102" s="292"/>
      <c r="L102" s="294"/>
      <c r="M102" s="295"/>
      <c r="N102" s="296"/>
      <c r="O102" s="296"/>
      <c r="P102" s="296"/>
    </row>
    <row r="103" spans="1:16">
      <c r="A103" s="296"/>
      <c r="B103" s="266"/>
      <c r="C103" s="266"/>
      <c r="D103" s="304"/>
      <c r="E103" s="305"/>
      <c r="F103" s="306"/>
      <c r="G103" s="304"/>
      <c r="H103" s="292"/>
      <c r="I103" s="292"/>
      <c r="J103" s="293"/>
      <c r="K103" s="292"/>
      <c r="L103" s="294"/>
      <c r="M103" s="295"/>
      <c r="N103" s="296"/>
      <c r="O103" s="296"/>
      <c r="P103" s="296"/>
    </row>
    <row r="104" spans="1:16">
      <c r="A104" s="296"/>
      <c r="B104" s="266"/>
      <c r="C104" s="266"/>
      <c r="D104" s="304"/>
      <c r="E104" s="305"/>
      <c r="F104" s="306"/>
      <c r="G104" s="304"/>
      <c r="H104" s="292"/>
      <c r="I104" s="292"/>
      <c r="J104" s="293"/>
      <c r="K104" s="292"/>
      <c r="L104" s="294"/>
      <c r="M104" s="295"/>
      <c r="N104" s="296"/>
      <c r="O104" s="296"/>
      <c r="P104" s="296"/>
    </row>
    <row r="105" spans="1:16">
      <c r="A105" s="296"/>
      <c r="B105" s="266"/>
      <c r="C105" s="266"/>
      <c r="D105" s="304"/>
      <c r="E105" s="305"/>
      <c r="F105" s="306"/>
      <c r="G105" s="304"/>
      <c r="H105" s="292"/>
      <c r="I105" s="292"/>
      <c r="J105" s="293"/>
      <c r="K105" s="292"/>
      <c r="L105" s="294"/>
      <c r="M105" s="295"/>
      <c r="N105" s="296"/>
      <c r="O105" s="296"/>
      <c r="P105" s="296"/>
    </row>
    <row r="106" spans="1:16">
      <c r="A106" s="296"/>
      <c r="B106" s="266"/>
      <c r="C106" s="266"/>
      <c r="D106" s="304"/>
      <c r="E106" s="305"/>
      <c r="F106" s="306"/>
      <c r="G106" s="304"/>
      <c r="H106" s="292"/>
      <c r="I106" s="292"/>
      <c r="J106" s="293"/>
      <c r="K106" s="292"/>
      <c r="L106" s="294"/>
      <c r="M106" s="295"/>
      <c r="N106" s="296"/>
      <c r="O106" s="296"/>
      <c r="P106" s="296"/>
    </row>
    <row r="107" spans="1:16">
      <c r="A107" s="296"/>
      <c r="B107" s="266"/>
      <c r="C107" s="266"/>
      <c r="D107" s="304"/>
      <c r="E107" s="305"/>
      <c r="F107" s="306"/>
      <c r="G107" s="304"/>
      <c r="H107" s="292"/>
      <c r="I107" s="292"/>
      <c r="J107" s="293"/>
      <c r="K107" s="292"/>
      <c r="L107" s="294"/>
      <c r="M107" s="295"/>
      <c r="N107" s="296"/>
      <c r="O107" s="296"/>
      <c r="P107" s="296"/>
    </row>
    <row r="108" spans="1:16">
      <c r="B108" s="245"/>
      <c r="C108" s="245"/>
    </row>
    <row r="109" spans="1:16">
      <c r="B109" s="245"/>
      <c r="C109" s="245"/>
    </row>
    <row r="110" spans="1:16">
      <c r="B110" s="245"/>
      <c r="C110" s="245"/>
    </row>
    <row r="111" spans="1:16">
      <c r="B111" s="245"/>
      <c r="C111" s="245"/>
    </row>
  </sheetData>
  <mergeCells count="16">
    <mergeCell ref="A96:D96"/>
    <mergeCell ref="A46:A48"/>
    <mergeCell ref="B47:D47"/>
    <mergeCell ref="H47:J47"/>
    <mergeCell ref="B46:G46"/>
    <mergeCell ref="H46:M46"/>
    <mergeCell ref="E47:G47"/>
    <mergeCell ref="K47:M47"/>
    <mergeCell ref="A1:M1"/>
    <mergeCell ref="A4:A6"/>
    <mergeCell ref="B5:D5"/>
    <mergeCell ref="H5:J5"/>
    <mergeCell ref="B4:G4"/>
    <mergeCell ref="H4:M4"/>
    <mergeCell ref="E5:G5"/>
    <mergeCell ref="K5:M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4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published="0"/>
  <dimension ref="A1:DL87"/>
  <sheetViews>
    <sheetView showGridLines="0" tabSelected="1" zoomScaleNormal="100" workbookViewId="0"/>
  </sheetViews>
  <sheetFormatPr baseColWidth="10" defaultColWidth="7.28515625" defaultRowHeight="12.75"/>
  <cols>
    <col min="1" max="1" width="8.28515625" style="12" customWidth="1"/>
    <col min="2" max="2" width="4.42578125" style="12" bestFit="1" customWidth="1"/>
    <col min="3" max="3" width="6.140625" style="12" bestFit="1" customWidth="1"/>
    <col min="4" max="4" width="5.140625" style="12" bestFit="1" customWidth="1"/>
    <col min="5" max="5" width="4.42578125" style="12" bestFit="1" customWidth="1"/>
    <col min="6" max="8" width="4.42578125" style="12" customWidth="1"/>
    <col min="9" max="15" width="5.140625" style="12" bestFit="1" customWidth="1"/>
    <col min="16" max="16" width="6.140625" style="12" bestFit="1" customWidth="1"/>
    <col min="17" max="16384" width="7.28515625" style="12"/>
  </cols>
  <sheetData>
    <row r="1" spans="1:116" ht="18.75" customHeight="1">
      <c r="A1" s="27" t="s">
        <v>212</v>
      </c>
      <c r="B1" s="150"/>
      <c r="C1" s="150"/>
      <c r="D1" s="150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</row>
    <row r="2" spans="1:116" ht="9.9499999999999993" customHeight="1">
      <c r="A2" s="150" t="s">
        <v>167</v>
      </c>
      <c r="B2" s="150"/>
      <c r="C2" s="150"/>
      <c r="D2" s="150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</row>
    <row r="3" spans="1:116" ht="3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</row>
    <row r="4" spans="1:116" ht="14.1" customHeight="1">
      <c r="A4" s="149" t="s">
        <v>168</v>
      </c>
      <c r="B4" s="153" t="s">
        <v>169</v>
      </c>
      <c r="C4" s="153" t="s">
        <v>170</v>
      </c>
      <c r="D4" s="153" t="s">
        <v>171</v>
      </c>
      <c r="E4" s="153" t="s">
        <v>172</v>
      </c>
      <c r="F4" s="154" t="s">
        <v>173</v>
      </c>
      <c r="G4" s="153" t="s">
        <v>174</v>
      </c>
      <c r="H4" s="153" t="s">
        <v>175</v>
      </c>
      <c r="I4" s="153" t="s">
        <v>176</v>
      </c>
      <c r="J4" s="153" t="s">
        <v>177</v>
      </c>
      <c r="K4" s="153" t="s">
        <v>178</v>
      </c>
      <c r="L4" s="153" t="s">
        <v>179</v>
      </c>
      <c r="M4" s="153" t="s">
        <v>180</v>
      </c>
      <c r="N4" s="153" t="s">
        <v>181</v>
      </c>
      <c r="O4" s="153" t="s">
        <v>182</v>
      </c>
      <c r="P4" s="153" t="s">
        <v>183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</row>
    <row r="5" spans="1:116" ht="3.75" customHeight="1">
      <c r="A5" s="362" t="s">
        <v>184</v>
      </c>
      <c r="B5" s="307" t="s">
        <v>185</v>
      </c>
      <c r="C5" s="308">
        <v>453642.08799999999</v>
      </c>
      <c r="D5" s="308">
        <v>87432.687999999995</v>
      </c>
      <c r="E5" s="308">
        <v>65193.004000000001</v>
      </c>
      <c r="F5" s="308">
        <v>76170.803</v>
      </c>
      <c r="G5" s="308">
        <v>70903.402000000002</v>
      </c>
      <c r="H5" s="308">
        <v>70341.908999999985</v>
      </c>
      <c r="I5" s="308">
        <v>83600.281999999992</v>
      </c>
      <c r="J5" s="308">
        <v>90478.902000000002</v>
      </c>
      <c r="K5" s="308">
        <v>100283.63099999999</v>
      </c>
      <c r="L5" s="308">
        <v>94738.319999999992</v>
      </c>
      <c r="M5" s="308">
        <v>92103.590999999986</v>
      </c>
      <c r="N5" s="308">
        <v>103101.80744</v>
      </c>
      <c r="O5" s="308">
        <v>103827.74400000001</v>
      </c>
      <c r="P5" s="308">
        <v>1038176.08344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</row>
    <row r="6" spans="1:116" ht="9.9499999999999993" customHeight="1">
      <c r="A6" s="363"/>
      <c r="B6" s="309" t="s">
        <v>186</v>
      </c>
      <c r="C6" s="310">
        <v>481436.26</v>
      </c>
      <c r="D6" s="310">
        <v>89601.808000000005</v>
      </c>
      <c r="E6" s="310">
        <v>70243.905999999988</v>
      </c>
      <c r="F6" s="310">
        <v>93199.5</v>
      </c>
      <c r="G6" s="310">
        <v>77843.426000000007</v>
      </c>
      <c r="H6" s="310">
        <v>79763.676999999996</v>
      </c>
      <c r="I6" s="310">
        <v>70783.942999999999</v>
      </c>
      <c r="J6" s="310">
        <v>80603.454500000007</v>
      </c>
      <c r="K6" s="310">
        <v>101789.019</v>
      </c>
      <c r="L6" s="310">
        <v>90084.203999999983</v>
      </c>
      <c r="M6" s="310">
        <v>103618.81884319999</v>
      </c>
      <c r="N6" s="310">
        <v>106149.052</v>
      </c>
      <c r="O6" s="310">
        <v>112533.88999999998</v>
      </c>
      <c r="P6" s="310">
        <v>1076214.6983431999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</row>
    <row r="7" spans="1:116" ht="9.9499999999999993" customHeight="1">
      <c r="A7" s="363"/>
      <c r="B7" s="309" t="s">
        <v>187</v>
      </c>
      <c r="C7" s="310">
        <v>465696.25299999997</v>
      </c>
      <c r="D7" s="310">
        <v>90414.284000000014</v>
      </c>
      <c r="E7" s="310">
        <v>77246.178</v>
      </c>
      <c r="F7" s="310">
        <v>85490.114000000016</v>
      </c>
      <c r="G7" s="310">
        <v>73425.452999999994</v>
      </c>
      <c r="H7" s="310">
        <v>71009.097000000009</v>
      </c>
      <c r="I7" s="310">
        <v>68111.126999999993</v>
      </c>
      <c r="J7" s="310">
        <v>81377.055000000008</v>
      </c>
      <c r="K7" s="310">
        <v>108801.231</v>
      </c>
      <c r="L7" s="310">
        <v>111137.398</v>
      </c>
      <c r="M7" s="310">
        <v>112335.071</v>
      </c>
      <c r="N7" s="310">
        <v>118720.736</v>
      </c>
      <c r="O7" s="310">
        <v>108212.17599999998</v>
      </c>
      <c r="P7" s="310">
        <v>1106279.92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</row>
    <row r="8" spans="1:116" ht="9.9499999999999993" customHeight="1">
      <c r="A8" s="363"/>
      <c r="B8" s="309" t="s">
        <v>188</v>
      </c>
      <c r="C8" s="310">
        <v>540605.31099999999</v>
      </c>
      <c r="D8" s="310">
        <v>91108.028999999995</v>
      </c>
      <c r="E8" s="310">
        <v>92478.902000000016</v>
      </c>
      <c r="F8" s="310">
        <v>76980.214999999997</v>
      </c>
      <c r="G8" s="310">
        <v>95550.25999999998</v>
      </c>
      <c r="H8" s="310">
        <v>95536.522000000012</v>
      </c>
      <c r="I8" s="310">
        <v>88951.383000000002</v>
      </c>
      <c r="J8" s="310">
        <v>71652.124000000011</v>
      </c>
      <c r="K8" s="310">
        <v>102139.12799999998</v>
      </c>
      <c r="L8" s="310">
        <v>115160.17799999999</v>
      </c>
      <c r="M8" s="310">
        <v>113974.935</v>
      </c>
      <c r="N8" s="310">
        <v>112802.89200000001</v>
      </c>
      <c r="O8" s="310">
        <v>117733.698</v>
      </c>
      <c r="P8" s="310">
        <v>1174068.2660000001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</row>
    <row r="9" spans="1:116" ht="9.9499999999999993" customHeight="1">
      <c r="A9" s="363"/>
      <c r="B9" s="309" t="s">
        <v>189</v>
      </c>
      <c r="C9" s="310">
        <v>562917.55200000003</v>
      </c>
      <c r="D9" s="310">
        <v>96414.092999999993</v>
      </c>
      <c r="E9" s="310">
        <v>98057.237000000008</v>
      </c>
      <c r="F9" s="310">
        <v>94662.452000000005</v>
      </c>
      <c r="G9" s="310">
        <v>98504.077999999994</v>
      </c>
      <c r="H9" s="310">
        <v>96607.417000000001</v>
      </c>
      <c r="I9" s="310">
        <v>78672.275000000009</v>
      </c>
      <c r="J9" s="310">
        <v>72046.497000000003</v>
      </c>
      <c r="K9" s="310">
        <v>105153.855</v>
      </c>
      <c r="L9" s="310">
        <v>112545.80100000001</v>
      </c>
      <c r="M9" s="310">
        <v>117598.87699999998</v>
      </c>
      <c r="N9" s="310">
        <v>115818.93800000001</v>
      </c>
      <c r="O9" s="310">
        <v>117410.216</v>
      </c>
      <c r="P9" s="310">
        <v>1203491.736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</row>
    <row r="10" spans="1:116" ht="9.9499999999999993" customHeight="1">
      <c r="A10" s="363"/>
      <c r="B10" s="309" t="s">
        <v>190</v>
      </c>
      <c r="C10" s="310">
        <v>468866.20799999998</v>
      </c>
      <c r="D10" s="310">
        <v>90186.488999999987</v>
      </c>
      <c r="E10" s="310">
        <v>88257.955000000002</v>
      </c>
      <c r="F10" s="310">
        <v>82019.804999999993</v>
      </c>
      <c r="G10" s="310">
        <v>68449.884000000005</v>
      </c>
      <c r="H10" s="310">
        <v>59847.271999999997</v>
      </c>
      <c r="I10" s="310">
        <v>80104.803000000014</v>
      </c>
      <c r="J10" s="310">
        <v>76098.210000000006</v>
      </c>
      <c r="K10" s="310">
        <v>103363.49699999999</v>
      </c>
      <c r="L10" s="310">
        <v>103898.81600000001</v>
      </c>
      <c r="M10" s="310">
        <v>124842.16699999999</v>
      </c>
      <c r="N10" s="310">
        <v>117930.47399999999</v>
      </c>
      <c r="O10" s="310">
        <v>124426.04399999998</v>
      </c>
      <c r="P10" s="310">
        <v>1119425.416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16" ht="9.9499999999999993" customHeight="1">
      <c r="A11" s="363"/>
      <c r="B11" s="309" t="s">
        <v>191</v>
      </c>
      <c r="C11" s="310">
        <v>468464.40099999995</v>
      </c>
      <c r="D11" s="310">
        <v>110748.77899999999</v>
      </c>
      <c r="E11" s="310">
        <v>88611.17</v>
      </c>
      <c r="F11" s="310">
        <v>61944.047999999995</v>
      </c>
      <c r="G11" s="310">
        <v>53462.101999999999</v>
      </c>
      <c r="H11" s="310">
        <v>57751.837999999996</v>
      </c>
      <c r="I11" s="310">
        <v>95946.463999999978</v>
      </c>
      <c r="J11" s="310">
        <v>124994.317</v>
      </c>
      <c r="K11" s="310">
        <v>114941.21</v>
      </c>
      <c r="L11" s="310">
        <v>115863.386</v>
      </c>
      <c r="M11" s="310">
        <v>109218.815</v>
      </c>
      <c r="N11" s="310">
        <v>107510.49099999999</v>
      </c>
      <c r="O11" s="310">
        <v>107328.486</v>
      </c>
      <c r="P11" s="310">
        <v>1148321.1059999999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</row>
    <row r="12" spans="1:116" ht="9.9499999999999993" customHeight="1">
      <c r="A12" s="363"/>
      <c r="B12" s="309" t="s">
        <v>192</v>
      </c>
      <c r="C12" s="310">
        <v>419771.06100000005</v>
      </c>
      <c r="D12" s="310">
        <v>102966.08900000001</v>
      </c>
      <c r="E12" s="310">
        <v>77377.828999999998</v>
      </c>
      <c r="F12" s="310">
        <v>34164.558999999994</v>
      </c>
      <c r="G12" s="310">
        <v>59208.74700000001</v>
      </c>
      <c r="H12" s="310">
        <v>77141.653999999995</v>
      </c>
      <c r="I12" s="310">
        <v>68912.183000000005</v>
      </c>
      <c r="J12" s="310">
        <v>93987.407999999996</v>
      </c>
      <c r="K12" s="310">
        <v>111052.26700000001</v>
      </c>
      <c r="L12" s="310">
        <v>120095.19300000001</v>
      </c>
      <c r="M12" s="310">
        <v>125625.93799999999</v>
      </c>
      <c r="N12" s="310">
        <v>112033.322</v>
      </c>
      <c r="O12" s="310">
        <v>98364.805999999997</v>
      </c>
      <c r="P12" s="310">
        <v>1080929.9950000001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</row>
    <row r="13" spans="1:116" ht="9.9499999999999993" customHeight="1">
      <c r="A13" s="363"/>
      <c r="B13" s="309" t="s">
        <v>193</v>
      </c>
      <c r="C13" s="310">
        <v>486979.647</v>
      </c>
      <c r="D13" s="310">
        <v>105680.727</v>
      </c>
      <c r="E13" s="310">
        <v>75402.3</v>
      </c>
      <c r="F13" s="310">
        <v>62723.68499999999</v>
      </c>
      <c r="G13" s="310">
        <v>64835.839999999997</v>
      </c>
      <c r="H13" s="310">
        <v>77740.642999999996</v>
      </c>
      <c r="I13" s="310">
        <v>100596.45200000002</v>
      </c>
      <c r="J13" s="310">
        <v>103466.504</v>
      </c>
      <c r="K13" s="310">
        <v>109198.52800000001</v>
      </c>
      <c r="L13" s="310">
        <v>115131.93399999999</v>
      </c>
      <c r="M13" s="310">
        <v>118859.31399999998</v>
      </c>
      <c r="N13" s="310">
        <v>124850.0625</v>
      </c>
      <c r="O13" s="310">
        <v>124956.48</v>
      </c>
      <c r="P13" s="310">
        <v>1183442.4695000001</v>
      </c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</row>
    <row r="14" spans="1:116" ht="9.9499999999999993" customHeight="1">
      <c r="A14" s="364"/>
      <c r="B14" s="309" t="s">
        <v>194</v>
      </c>
      <c r="C14" s="310">
        <v>499631.3660000001</v>
      </c>
      <c r="D14" s="310">
        <v>93968.155000000013</v>
      </c>
      <c r="E14" s="310">
        <v>80830.178000000014</v>
      </c>
      <c r="F14" s="310">
        <v>89501.141000000003</v>
      </c>
      <c r="G14" s="310">
        <v>72548.312000000005</v>
      </c>
      <c r="H14" s="310">
        <v>79904.78</v>
      </c>
      <c r="I14" s="310">
        <v>82878.8</v>
      </c>
      <c r="J14" s="310">
        <v>116511.40200000003</v>
      </c>
      <c r="K14" s="310">
        <v>117660.04299999999</v>
      </c>
      <c r="L14" s="310">
        <v>117312.61099999999</v>
      </c>
      <c r="M14" s="310">
        <v>120484.39600000002</v>
      </c>
      <c r="N14" s="310">
        <v>115548.41599999998</v>
      </c>
      <c r="O14" s="310">
        <v>108854.86199999999</v>
      </c>
      <c r="P14" s="310">
        <v>1196003.0960000001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</row>
    <row r="15" spans="1:116" ht="9.9499999999999993" customHeight="1">
      <c r="A15" s="365"/>
      <c r="B15" s="311" t="s">
        <v>195</v>
      </c>
      <c r="C15" s="163">
        <v>493841.54300000006</v>
      </c>
      <c r="D15" s="163">
        <f>+D26+D37+D48+D59+D70+D81</f>
        <v>91416.539000000004</v>
      </c>
      <c r="E15" s="163">
        <f t="shared" ref="E15:I15" si="0">+E26+E37+E48+E59+E70+E81</f>
        <v>81467.078999999998</v>
      </c>
      <c r="F15" s="163">
        <f t="shared" si="0"/>
        <v>67517.133000000002</v>
      </c>
      <c r="G15" s="163">
        <f t="shared" si="0"/>
        <v>71936.785000000003</v>
      </c>
      <c r="H15" s="163">
        <f t="shared" si="0"/>
        <v>90149.510000000009</v>
      </c>
      <c r="I15" s="163">
        <f t="shared" si="0"/>
        <v>91354.497000000018</v>
      </c>
      <c r="J15" s="163"/>
      <c r="K15" s="163"/>
      <c r="L15" s="163"/>
      <c r="M15" s="163"/>
      <c r="N15" s="163"/>
      <c r="O15" s="163"/>
      <c r="P15" s="16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</row>
    <row r="16" spans="1:116" ht="9.6" customHeight="1">
      <c r="A16" s="155" t="s">
        <v>196</v>
      </c>
      <c r="B16" s="156" t="s">
        <v>185</v>
      </c>
      <c r="C16" s="312">
        <v>0</v>
      </c>
      <c r="D16" s="157"/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8">
        <v>0</v>
      </c>
      <c r="M16" s="158">
        <v>0</v>
      </c>
      <c r="N16" s="158">
        <v>0</v>
      </c>
      <c r="O16" s="158">
        <v>0</v>
      </c>
      <c r="P16" s="158">
        <v>0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</row>
    <row r="17" spans="1:116" ht="9.6" customHeight="1">
      <c r="A17" s="155"/>
      <c r="B17" s="156" t="s">
        <v>186</v>
      </c>
      <c r="C17" s="312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0</v>
      </c>
      <c r="L17" s="158">
        <v>0</v>
      </c>
      <c r="M17" s="158">
        <v>0</v>
      </c>
      <c r="N17" s="158">
        <v>0</v>
      </c>
      <c r="O17" s="158">
        <v>0</v>
      </c>
      <c r="P17" s="158">
        <v>0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</row>
    <row r="18" spans="1:116" ht="9.6" customHeight="1">
      <c r="A18" s="155"/>
      <c r="B18" s="156" t="s">
        <v>187</v>
      </c>
      <c r="C18" s="312">
        <v>0</v>
      </c>
      <c r="D18" s="157">
        <v>0</v>
      </c>
      <c r="E18" s="157">
        <v>0</v>
      </c>
      <c r="F18" s="157">
        <v>0</v>
      </c>
      <c r="G18" s="157">
        <v>0</v>
      </c>
      <c r="H18" s="157">
        <v>0</v>
      </c>
      <c r="I18" s="157">
        <v>0</v>
      </c>
      <c r="J18" s="157">
        <v>0</v>
      </c>
      <c r="K18" s="157">
        <v>0</v>
      </c>
      <c r="L18" s="158">
        <v>0</v>
      </c>
      <c r="M18" s="158">
        <v>0</v>
      </c>
      <c r="N18" s="158">
        <v>0</v>
      </c>
      <c r="O18" s="158">
        <v>0</v>
      </c>
      <c r="P18" s="158">
        <v>0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</row>
    <row r="19" spans="1:116" ht="9.6" customHeight="1">
      <c r="A19" s="155"/>
      <c r="B19" s="156" t="s">
        <v>188</v>
      </c>
      <c r="C19" s="312">
        <v>0</v>
      </c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8">
        <v>0</v>
      </c>
      <c r="M19" s="158">
        <v>0</v>
      </c>
      <c r="N19" s="158">
        <v>0</v>
      </c>
      <c r="O19" s="158">
        <v>0</v>
      </c>
      <c r="P19" s="158">
        <v>0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</row>
    <row r="20" spans="1:116" ht="9.6" customHeight="1">
      <c r="A20" s="155"/>
      <c r="B20" s="156" t="s">
        <v>189</v>
      </c>
      <c r="C20" s="312">
        <v>0</v>
      </c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8">
        <v>0</v>
      </c>
      <c r="M20" s="158">
        <v>0</v>
      </c>
      <c r="N20" s="158">
        <v>0</v>
      </c>
      <c r="O20" s="158">
        <v>0</v>
      </c>
      <c r="P20" s="158">
        <v>0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</row>
    <row r="21" spans="1:116" ht="9.6" customHeight="1">
      <c r="A21" s="155"/>
      <c r="B21" s="156" t="s">
        <v>190</v>
      </c>
      <c r="C21" s="312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8">
        <v>0</v>
      </c>
      <c r="M21" s="158">
        <v>0</v>
      </c>
      <c r="N21" s="158">
        <v>0</v>
      </c>
      <c r="O21" s="158">
        <v>0</v>
      </c>
      <c r="P21" s="158">
        <v>0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</row>
    <row r="22" spans="1:116" ht="9.6" customHeight="1">
      <c r="A22" s="155"/>
      <c r="B22" s="156" t="s">
        <v>191</v>
      </c>
      <c r="C22" s="312">
        <v>0</v>
      </c>
      <c r="D22" s="157">
        <v>0</v>
      </c>
      <c r="E22" s="157">
        <v>0</v>
      </c>
      <c r="F22" s="157">
        <v>0</v>
      </c>
      <c r="G22" s="157">
        <v>0</v>
      </c>
      <c r="H22" s="157">
        <v>0</v>
      </c>
      <c r="I22" s="157">
        <v>0</v>
      </c>
      <c r="J22" s="157">
        <v>0</v>
      </c>
      <c r="K22" s="157">
        <v>0</v>
      </c>
      <c r="L22" s="158">
        <v>0</v>
      </c>
      <c r="M22" s="158">
        <v>0</v>
      </c>
      <c r="N22" s="158">
        <v>0</v>
      </c>
      <c r="O22" s="158">
        <v>0</v>
      </c>
      <c r="P22" s="158">
        <v>0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</row>
    <row r="23" spans="1:116" ht="9.6" customHeight="1">
      <c r="A23" s="155"/>
      <c r="B23" s="156" t="s">
        <v>192</v>
      </c>
      <c r="C23" s="312">
        <v>0</v>
      </c>
      <c r="D23" s="157">
        <v>0</v>
      </c>
      <c r="E23" s="157">
        <v>0</v>
      </c>
      <c r="F23" s="157">
        <v>0</v>
      </c>
      <c r="G23" s="157">
        <v>0</v>
      </c>
      <c r="H23" s="157">
        <v>0</v>
      </c>
      <c r="I23" s="157">
        <v>0</v>
      </c>
      <c r="J23" s="157">
        <v>0</v>
      </c>
      <c r="K23" s="157">
        <v>0</v>
      </c>
      <c r="L23" s="158">
        <v>0</v>
      </c>
      <c r="M23" s="158">
        <v>0</v>
      </c>
      <c r="N23" s="158">
        <v>0</v>
      </c>
      <c r="O23" s="158">
        <v>0</v>
      </c>
      <c r="P23" s="158">
        <v>0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</row>
    <row r="24" spans="1:116" ht="9.6" customHeight="1">
      <c r="A24" s="159"/>
      <c r="B24" s="156" t="s">
        <v>193</v>
      </c>
      <c r="C24" s="312">
        <v>13651.05</v>
      </c>
      <c r="D24" s="158">
        <v>53.25</v>
      </c>
      <c r="E24" s="158">
        <v>528.20000000000005</v>
      </c>
      <c r="F24" s="158">
        <v>481.1</v>
      </c>
      <c r="G24" s="158">
        <v>1681</v>
      </c>
      <c r="H24" s="158">
        <v>4414.5</v>
      </c>
      <c r="I24" s="158">
        <v>6493</v>
      </c>
      <c r="J24" s="158">
        <v>7433.4</v>
      </c>
      <c r="K24" s="158">
        <v>4324.55</v>
      </c>
      <c r="L24" s="158">
        <v>7429.4500000000007</v>
      </c>
      <c r="M24" s="158">
        <v>3127.9</v>
      </c>
      <c r="N24" s="158">
        <v>1856.05</v>
      </c>
      <c r="O24" s="158">
        <v>4211.8999999999996</v>
      </c>
      <c r="P24" s="158">
        <v>42034.3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</row>
    <row r="25" spans="1:116" ht="9.6" customHeight="1">
      <c r="A25" s="155"/>
      <c r="B25" s="156" t="s">
        <v>194</v>
      </c>
      <c r="C25" s="312">
        <v>10341.949999999999</v>
      </c>
      <c r="D25" s="160">
        <v>2247.1999999999998</v>
      </c>
      <c r="E25" s="160">
        <v>392.7</v>
      </c>
      <c r="F25" s="160">
        <v>1179.7</v>
      </c>
      <c r="G25" s="160">
        <v>2095.9499999999998</v>
      </c>
      <c r="H25" s="160">
        <v>2806.8</v>
      </c>
      <c r="I25" s="160">
        <v>1619.6</v>
      </c>
      <c r="J25" s="160">
        <v>1957.4</v>
      </c>
      <c r="K25" s="160">
        <v>2163.85</v>
      </c>
      <c r="L25" s="160">
        <v>2896.75</v>
      </c>
      <c r="M25" s="158">
        <v>2707.15</v>
      </c>
      <c r="N25" s="158">
        <v>3991.75</v>
      </c>
      <c r="O25" s="158">
        <v>2624.5</v>
      </c>
      <c r="P25" s="158">
        <v>26683.35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</row>
    <row r="26" spans="1:116" ht="9.6" customHeight="1">
      <c r="A26" s="155"/>
      <c r="B26" s="156" t="s">
        <v>197</v>
      </c>
      <c r="C26" s="312">
        <v>22733.95</v>
      </c>
      <c r="D26" s="160">
        <v>1587.65</v>
      </c>
      <c r="E26" s="160">
        <v>2667.05</v>
      </c>
      <c r="F26" s="160">
        <v>5066.45</v>
      </c>
      <c r="G26" s="160">
        <v>3162.75</v>
      </c>
      <c r="H26" s="160">
        <v>5168.05</v>
      </c>
      <c r="I26" s="160">
        <v>5082</v>
      </c>
      <c r="J26" s="160"/>
      <c r="K26" s="160"/>
      <c r="L26" s="160"/>
      <c r="M26" s="158"/>
      <c r="N26" s="158"/>
      <c r="O26" s="158"/>
      <c r="P26" s="158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</row>
    <row r="27" spans="1:116" ht="9.6" customHeight="1">
      <c r="A27" s="155" t="s">
        <v>198</v>
      </c>
      <c r="B27" s="156" t="s">
        <v>185</v>
      </c>
      <c r="C27" s="312">
        <v>125373.18599999999</v>
      </c>
      <c r="D27" s="157">
        <v>25386.780999999999</v>
      </c>
      <c r="E27" s="157">
        <v>19321.835000000003</v>
      </c>
      <c r="F27" s="157">
        <v>8647.9250000000011</v>
      </c>
      <c r="G27" s="157">
        <v>16116.38</v>
      </c>
      <c r="H27" s="157">
        <v>26197.182999999997</v>
      </c>
      <c r="I27" s="157">
        <v>29703.081999999995</v>
      </c>
      <c r="J27" s="157">
        <v>19371.145</v>
      </c>
      <c r="K27" s="157">
        <v>28973.87</v>
      </c>
      <c r="L27" s="158">
        <v>27804.28</v>
      </c>
      <c r="M27" s="158">
        <v>28005.858999999997</v>
      </c>
      <c r="N27" s="158">
        <v>29330.87</v>
      </c>
      <c r="O27" s="158">
        <v>27236.97</v>
      </c>
      <c r="P27" s="158">
        <v>286096.17999999993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</row>
    <row r="28" spans="1:116" ht="9.6" customHeight="1">
      <c r="A28" s="155"/>
      <c r="B28" s="156" t="s">
        <v>186</v>
      </c>
      <c r="C28" s="312">
        <v>115747.99099999998</v>
      </c>
      <c r="D28" s="157">
        <v>18247.080000000002</v>
      </c>
      <c r="E28" s="157">
        <v>6937</v>
      </c>
      <c r="F28" s="157">
        <v>21481.78</v>
      </c>
      <c r="G28" s="157">
        <v>19554.79</v>
      </c>
      <c r="H28" s="157">
        <v>22557.51</v>
      </c>
      <c r="I28" s="157">
        <v>26969.830999999998</v>
      </c>
      <c r="J28" s="157">
        <v>27267.448</v>
      </c>
      <c r="K28" s="157">
        <v>29726.337000000003</v>
      </c>
      <c r="L28" s="158">
        <v>25235.719999999998</v>
      </c>
      <c r="M28" s="158">
        <v>31473.570000000003</v>
      </c>
      <c r="N28" s="158">
        <v>31070.98</v>
      </c>
      <c r="O28" s="158">
        <v>31022.45</v>
      </c>
      <c r="P28" s="158">
        <v>291544.49599999998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</row>
    <row r="29" spans="1:116" ht="9.6" customHeight="1">
      <c r="A29" s="155"/>
      <c r="B29" s="156" t="s">
        <v>187</v>
      </c>
      <c r="C29" s="312">
        <v>100441.204</v>
      </c>
      <c r="D29" s="157">
        <v>24026.595000000001</v>
      </c>
      <c r="E29" s="157">
        <v>10079.129999999999</v>
      </c>
      <c r="F29" s="157">
        <v>13621.35</v>
      </c>
      <c r="G29" s="157">
        <v>15329.249000000002</v>
      </c>
      <c r="H29" s="157">
        <v>15932.539999999999</v>
      </c>
      <c r="I29" s="157">
        <v>21452.34</v>
      </c>
      <c r="J29" s="157">
        <v>23271.200000000001</v>
      </c>
      <c r="K29" s="157">
        <v>25326.593000000001</v>
      </c>
      <c r="L29" s="158">
        <v>31019.010999999999</v>
      </c>
      <c r="M29" s="158">
        <v>31895.274000000001</v>
      </c>
      <c r="N29" s="158">
        <v>35278.51</v>
      </c>
      <c r="O29" s="158">
        <v>32433.82</v>
      </c>
      <c r="P29" s="158">
        <v>279665.61200000002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</row>
    <row r="30" spans="1:116" ht="9.6" customHeight="1">
      <c r="A30" s="155"/>
      <c r="B30" s="156" t="s">
        <v>188</v>
      </c>
      <c r="C30" s="312">
        <v>144493.17499999999</v>
      </c>
      <c r="D30" s="157">
        <v>30438.73</v>
      </c>
      <c r="E30" s="157">
        <v>25855.81</v>
      </c>
      <c r="F30" s="157">
        <v>14348.48</v>
      </c>
      <c r="G30" s="157">
        <v>18969.434999999998</v>
      </c>
      <c r="H30" s="157">
        <v>28346.34</v>
      </c>
      <c r="I30" s="157">
        <v>26534.38</v>
      </c>
      <c r="J30" s="157">
        <v>26682.420000000002</v>
      </c>
      <c r="K30" s="157">
        <v>29274.37</v>
      </c>
      <c r="L30" s="158">
        <v>30232.04</v>
      </c>
      <c r="M30" s="158">
        <v>26411.58</v>
      </c>
      <c r="N30" s="158">
        <v>27809.999999999996</v>
      </c>
      <c r="O30" s="158">
        <v>31050.149999999998</v>
      </c>
      <c r="P30" s="158">
        <v>315953.73500000004</v>
      </c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</row>
    <row r="31" spans="1:116" ht="9.6" customHeight="1">
      <c r="A31" s="155"/>
      <c r="B31" s="156" t="s">
        <v>189</v>
      </c>
      <c r="C31" s="312">
        <v>136416.74</v>
      </c>
      <c r="D31" s="157">
        <v>28002.560000000001</v>
      </c>
      <c r="E31" s="157">
        <v>24606.449999999997</v>
      </c>
      <c r="F31" s="157">
        <v>16656.22</v>
      </c>
      <c r="G31" s="157">
        <v>19520.069999999996</v>
      </c>
      <c r="H31" s="157">
        <v>25521.040000000005</v>
      </c>
      <c r="I31" s="157">
        <v>22110.400000000001</v>
      </c>
      <c r="J31" s="157">
        <v>22108.33</v>
      </c>
      <c r="K31" s="157">
        <v>23217.38</v>
      </c>
      <c r="L31" s="158">
        <v>23592.930000000004</v>
      </c>
      <c r="M31" s="158">
        <v>26306.809999999998</v>
      </c>
      <c r="N31" s="158">
        <v>25441.96</v>
      </c>
      <c r="O31" s="158">
        <v>23613.73</v>
      </c>
      <c r="P31" s="158">
        <v>280697.88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</row>
    <row r="32" spans="1:116" ht="9.6" customHeight="1">
      <c r="A32" s="155"/>
      <c r="B32" s="156" t="s">
        <v>190</v>
      </c>
      <c r="C32" s="312">
        <v>65032.159999999996</v>
      </c>
      <c r="D32" s="157">
        <v>16317.73</v>
      </c>
      <c r="E32" s="157">
        <v>13332.520000000002</v>
      </c>
      <c r="F32" s="157">
        <v>8012.73</v>
      </c>
      <c r="G32" s="157">
        <v>7414.6299999999992</v>
      </c>
      <c r="H32" s="157">
        <v>6333.8</v>
      </c>
      <c r="I32" s="157">
        <v>13620.75</v>
      </c>
      <c r="J32" s="157">
        <v>14433.509999999998</v>
      </c>
      <c r="K32" s="157">
        <v>15794.010000000002</v>
      </c>
      <c r="L32" s="158">
        <v>21870.59</v>
      </c>
      <c r="M32" s="158">
        <v>25441.919999999998</v>
      </c>
      <c r="N32" s="158">
        <v>26613.440000000002</v>
      </c>
      <c r="O32" s="158">
        <v>23867.129999999997</v>
      </c>
      <c r="P32" s="158">
        <v>193052.76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</row>
    <row r="33" spans="1:116" ht="9.6" customHeight="1">
      <c r="A33" s="155"/>
      <c r="B33" s="156" t="s">
        <v>191</v>
      </c>
      <c r="C33" s="312">
        <v>95089.739999999991</v>
      </c>
      <c r="D33" s="157">
        <v>22070.43</v>
      </c>
      <c r="E33" s="157">
        <v>14257.809999999998</v>
      </c>
      <c r="F33" s="157">
        <v>9269.5999999999985</v>
      </c>
      <c r="G33" s="157">
        <v>13876.68</v>
      </c>
      <c r="H33" s="157">
        <v>13356.289999999999</v>
      </c>
      <c r="I33" s="157">
        <v>22258.93</v>
      </c>
      <c r="J33" s="157">
        <v>21074.01</v>
      </c>
      <c r="K33" s="157">
        <v>23437.83</v>
      </c>
      <c r="L33" s="158">
        <v>19437.089999999997</v>
      </c>
      <c r="M33" s="158">
        <v>22528.11</v>
      </c>
      <c r="N33" s="158">
        <v>21295.579999999998</v>
      </c>
      <c r="O33" s="158">
        <v>23770.38</v>
      </c>
      <c r="P33" s="158">
        <v>226632.73999999996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</row>
    <row r="34" spans="1:116" ht="9.6" customHeight="1">
      <c r="A34" s="155"/>
      <c r="B34" s="156" t="s">
        <v>192</v>
      </c>
      <c r="C34" s="312">
        <v>63285.923999999999</v>
      </c>
      <c r="D34" s="157">
        <v>19470.259999999998</v>
      </c>
      <c r="E34" s="157">
        <v>6464.4600000000009</v>
      </c>
      <c r="F34" s="157">
        <v>1579.1100000000001</v>
      </c>
      <c r="G34" s="157">
        <v>2639.09</v>
      </c>
      <c r="H34" s="157">
        <v>13407.355</v>
      </c>
      <c r="I34" s="157">
        <v>19725.648999999998</v>
      </c>
      <c r="J34" s="157">
        <v>23234.429999999997</v>
      </c>
      <c r="K34" s="157">
        <v>24897.599999999999</v>
      </c>
      <c r="L34" s="158">
        <v>32825.94</v>
      </c>
      <c r="M34" s="158">
        <v>32321.54</v>
      </c>
      <c r="N34" s="158">
        <v>25157.949999999997</v>
      </c>
      <c r="O34" s="158">
        <v>17168.810000000001</v>
      </c>
      <c r="P34" s="158">
        <v>218892.19400000002</v>
      </c>
    </row>
    <row r="35" spans="1:116" ht="9.6" customHeight="1">
      <c r="A35" s="155"/>
      <c r="B35" s="156" t="s">
        <v>193</v>
      </c>
      <c r="C35" s="312">
        <v>84413.786999999997</v>
      </c>
      <c r="D35" s="158">
        <v>20790.86</v>
      </c>
      <c r="E35" s="158">
        <v>16743.919999999998</v>
      </c>
      <c r="F35" s="158">
        <v>5276.25</v>
      </c>
      <c r="G35" s="158">
        <v>6659</v>
      </c>
      <c r="H35" s="158">
        <v>12766.73</v>
      </c>
      <c r="I35" s="158">
        <v>22177.027000000002</v>
      </c>
      <c r="J35" s="158">
        <v>28676.483</v>
      </c>
      <c r="K35" s="158">
        <v>31771.78</v>
      </c>
      <c r="L35" s="158">
        <v>30984.25</v>
      </c>
      <c r="M35" s="158">
        <v>33516.103999999999</v>
      </c>
      <c r="N35" s="158">
        <v>32835.002500000002</v>
      </c>
      <c r="O35" s="158">
        <v>32681.654999999999</v>
      </c>
      <c r="P35" s="158">
        <v>274879.06149999995</v>
      </c>
    </row>
    <row r="36" spans="1:116" ht="9.6" customHeight="1">
      <c r="A36" s="155"/>
      <c r="B36" s="156" t="s">
        <v>194</v>
      </c>
      <c r="C36" s="312">
        <v>105992.175</v>
      </c>
      <c r="D36" s="158">
        <v>18735.75</v>
      </c>
      <c r="E36" s="158">
        <v>11210.75</v>
      </c>
      <c r="F36" s="158">
        <v>13700.47</v>
      </c>
      <c r="G36" s="158">
        <v>21053.705000000002</v>
      </c>
      <c r="H36" s="158">
        <v>18767.53</v>
      </c>
      <c r="I36" s="158">
        <v>22523.97</v>
      </c>
      <c r="J36" s="158">
        <v>31975.22</v>
      </c>
      <c r="K36" s="158">
        <v>25586.45</v>
      </c>
      <c r="L36" s="158">
        <v>27828</v>
      </c>
      <c r="M36" s="158">
        <v>28103.059999999998</v>
      </c>
      <c r="N36" s="158">
        <v>25387.89</v>
      </c>
      <c r="O36" s="158">
        <v>19782.879999999997</v>
      </c>
      <c r="P36" s="158">
        <f>SUM(D36:O36)</f>
        <v>264655.67500000005</v>
      </c>
    </row>
    <row r="37" spans="1:116" ht="9.6" customHeight="1">
      <c r="A37" s="155"/>
      <c r="B37" s="156" t="s">
        <v>197</v>
      </c>
      <c r="C37" s="312">
        <v>81210.079999999987</v>
      </c>
      <c r="D37" s="158">
        <v>19022.72</v>
      </c>
      <c r="E37" s="158">
        <v>8141.93</v>
      </c>
      <c r="F37" s="158">
        <v>10345.569999999998</v>
      </c>
      <c r="G37" s="158">
        <v>15707.5</v>
      </c>
      <c r="H37" s="158">
        <v>15891.15</v>
      </c>
      <c r="I37" s="158">
        <v>12101.21</v>
      </c>
      <c r="J37" s="158"/>
      <c r="K37" s="158"/>
      <c r="L37" s="158"/>
      <c r="M37" s="158"/>
      <c r="N37" s="158"/>
      <c r="O37" s="158"/>
      <c r="P37" s="158"/>
    </row>
    <row r="38" spans="1:116" ht="9.6" customHeight="1">
      <c r="A38" s="155" t="s">
        <v>199</v>
      </c>
      <c r="B38" s="156" t="s">
        <v>185</v>
      </c>
      <c r="C38" s="312">
        <v>216591.58999999997</v>
      </c>
      <c r="D38" s="157">
        <v>43224.361999999994</v>
      </c>
      <c r="E38" s="157">
        <v>25862.337</v>
      </c>
      <c r="F38" s="157">
        <v>48675.188000000002</v>
      </c>
      <c r="G38" s="157">
        <v>38445.692999999999</v>
      </c>
      <c r="H38" s="157">
        <v>25915.3</v>
      </c>
      <c r="I38" s="157">
        <v>34468.71</v>
      </c>
      <c r="J38" s="157">
        <v>52481.62</v>
      </c>
      <c r="K38" s="157">
        <v>53025.600999999995</v>
      </c>
      <c r="L38" s="158">
        <v>51314.565000000002</v>
      </c>
      <c r="M38" s="158">
        <v>43196.175000000003</v>
      </c>
      <c r="N38" s="158">
        <v>50882.231999999996</v>
      </c>
      <c r="O38" s="158">
        <v>51956.493000000002</v>
      </c>
      <c r="P38" s="158">
        <v>519448.27600000001</v>
      </c>
    </row>
    <row r="39" spans="1:116" ht="9.6" customHeight="1">
      <c r="A39" s="155"/>
      <c r="B39" s="156" t="s">
        <v>186</v>
      </c>
      <c r="C39" s="312">
        <v>244067.584</v>
      </c>
      <c r="D39" s="157">
        <v>49393.745999999999</v>
      </c>
      <c r="E39" s="157">
        <v>45382.788</v>
      </c>
      <c r="F39" s="157">
        <v>49024.544000000002</v>
      </c>
      <c r="G39" s="157">
        <v>38879.100000000006</v>
      </c>
      <c r="H39" s="157">
        <v>36585.936000000002</v>
      </c>
      <c r="I39" s="157">
        <v>24801.47</v>
      </c>
      <c r="J39" s="157">
        <v>35262.89</v>
      </c>
      <c r="K39" s="157">
        <v>51209.213999999993</v>
      </c>
      <c r="L39" s="158">
        <v>49596.123</v>
      </c>
      <c r="M39" s="158">
        <v>53549.675999999999</v>
      </c>
      <c r="N39" s="158">
        <v>55946.17</v>
      </c>
      <c r="O39" s="158">
        <v>53992.834999999992</v>
      </c>
      <c r="P39" s="158">
        <v>543624.49199999997</v>
      </c>
    </row>
    <row r="40" spans="1:116" ht="9.6" customHeight="1">
      <c r="A40" s="155"/>
      <c r="B40" s="156" t="s">
        <v>187</v>
      </c>
      <c r="C40" s="312">
        <v>246081.22699999998</v>
      </c>
      <c r="D40" s="157">
        <v>44828.262999999999</v>
      </c>
      <c r="E40" s="157">
        <v>49159.252</v>
      </c>
      <c r="F40" s="157">
        <v>53216.959000000003</v>
      </c>
      <c r="G40" s="157">
        <v>37501.842999999993</v>
      </c>
      <c r="H40" s="157">
        <v>31609.510000000002</v>
      </c>
      <c r="I40" s="157">
        <v>29765.399999999998</v>
      </c>
      <c r="J40" s="157">
        <v>41804.04</v>
      </c>
      <c r="K40" s="157">
        <v>57024.064000000006</v>
      </c>
      <c r="L40" s="158">
        <v>54264.312000000005</v>
      </c>
      <c r="M40" s="158">
        <v>55480.133999999998</v>
      </c>
      <c r="N40" s="158">
        <v>55597.836000000003</v>
      </c>
      <c r="O40" s="158">
        <v>51855.569999999992</v>
      </c>
      <c r="P40" s="158">
        <v>562107.18300000008</v>
      </c>
    </row>
    <row r="41" spans="1:116" ht="9.6" customHeight="1">
      <c r="A41" s="155"/>
      <c r="B41" s="156" t="s">
        <v>188</v>
      </c>
      <c r="C41" s="312">
        <v>265112.08600000001</v>
      </c>
      <c r="D41" s="157">
        <v>39896.945999999996</v>
      </c>
      <c r="E41" s="157">
        <v>48701.768000000004</v>
      </c>
      <c r="F41" s="157">
        <v>40894.627999999997</v>
      </c>
      <c r="G41" s="157">
        <v>50542.457999999999</v>
      </c>
      <c r="H41" s="157">
        <v>45324.565999999999</v>
      </c>
      <c r="I41" s="157">
        <v>39751.72</v>
      </c>
      <c r="J41" s="157">
        <v>23996.15</v>
      </c>
      <c r="K41" s="157">
        <v>47528.326000000001</v>
      </c>
      <c r="L41" s="158">
        <v>60894.403999999995</v>
      </c>
      <c r="M41" s="158">
        <v>60117.95</v>
      </c>
      <c r="N41" s="158">
        <v>57756.294999999998</v>
      </c>
      <c r="O41" s="158">
        <v>59017.214999999997</v>
      </c>
      <c r="P41" s="158">
        <v>574422.42599999998</v>
      </c>
    </row>
    <row r="42" spans="1:116" ht="9.6" customHeight="1">
      <c r="A42" s="155"/>
      <c r="B42" s="156" t="s">
        <v>189</v>
      </c>
      <c r="C42" s="312">
        <v>288195.81</v>
      </c>
      <c r="D42" s="157">
        <v>45394.806999999993</v>
      </c>
      <c r="E42" s="157">
        <v>52322.743000000002</v>
      </c>
      <c r="F42" s="157">
        <v>52819.895000000004</v>
      </c>
      <c r="G42" s="157">
        <v>55952.570999999996</v>
      </c>
      <c r="H42" s="157">
        <v>48906.565999999999</v>
      </c>
      <c r="I42" s="157">
        <v>32799.228000000003</v>
      </c>
      <c r="J42" s="157">
        <v>30829.702999999998</v>
      </c>
      <c r="K42" s="157">
        <v>61603.122000000003</v>
      </c>
      <c r="L42" s="158">
        <v>62463.898000000001</v>
      </c>
      <c r="M42" s="158">
        <v>64073.948999999993</v>
      </c>
      <c r="N42" s="158">
        <v>63349.305000000008</v>
      </c>
      <c r="O42" s="158">
        <v>63477.932000000001</v>
      </c>
      <c r="P42" s="158">
        <v>633993.71900000004</v>
      </c>
    </row>
    <row r="43" spans="1:116" ht="9.6" customHeight="1">
      <c r="A43" s="155"/>
      <c r="B43" s="156" t="s">
        <v>190</v>
      </c>
      <c r="C43" s="312">
        <v>266525.09299999999</v>
      </c>
      <c r="D43" s="157">
        <v>48668.86</v>
      </c>
      <c r="E43" s="157">
        <v>54243.764999999999</v>
      </c>
      <c r="F43" s="157">
        <v>52777.345000000001</v>
      </c>
      <c r="G43" s="157">
        <v>40924.002</v>
      </c>
      <c r="H43" s="157">
        <v>30094.547999999999</v>
      </c>
      <c r="I43" s="157">
        <v>39816.573000000004</v>
      </c>
      <c r="J43" s="157">
        <v>33069.440999999999</v>
      </c>
      <c r="K43" s="157">
        <v>58811.202999999994</v>
      </c>
      <c r="L43" s="158">
        <v>54337.773999999998</v>
      </c>
      <c r="M43" s="158">
        <v>78053.97099999999</v>
      </c>
      <c r="N43" s="158">
        <v>63830.67</v>
      </c>
      <c r="O43" s="158">
        <v>75402.137999999992</v>
      </c>
      <c r="P43" s="158">
        <v>630030.29</v>
      </c>
    </row>
    <row r="44" spans="1:116" ht="9.6" customHeight="1">
      <c r="A44" s="155"/>
      <c r="B44" s="156" t="s">
        <v>191</v>
      </c>
      <c r="C44" s="312">
        <v>255877.24500000002</v>
      </c>
      <c r="D44" s="157">
        <v>65812.678000000014</v>
      </c>
      <c r="E44" s="157">
        <v>52567.468000000008</v>
      </c>
      <c r="F44" s="157">
        <v>33592.479999999996</v>
      </c>
      <c r="G44" s="157">
        <v>22784.19</v>
      </c>
      <c r="H44" s="157">
        <v>30133.229999999996</v>
      </c>
      <c r="I44" s="157">
        <v>50987.198999999993</v>
      </c>
      <c r="J44" s="157">
        <v>76730.39</v>
      </c>
      <c r="K44" s="157">
        <v>63705.036000000007</v>
      </c>
      <c r="L44" s="158">
        <v>70446.964999999997</v>
      </c>
      <c r="M44" s="158">
        <v>58015.450000000004</v>
      </c>
      <c r="N44" s="158">
        <v>59886.013000000006</v>
      </c>
      <c r="O44" s="158">
        <v>62493.718999999997</v>
      </c>
      <c r="P44" s="158">
        <v>647154.81800000009</v>
      </c>
    </row>
    <row r="45" spans="1:116" ht="9.6" customHeight="1">
      <c r="A45" s="155"/>
      <c r="B45" s="156" t="s">
        <v>192</v>
      </c>
      <c r="C45" s="312">
        <v>236461.83600000001</v>
      </c>
      <c r="D45" s="157">
        <v>61740.472000000002</v>
      </c>
      <c r="E45" s="157">
        <v>51743.362999999998</v>
      </c>
      <c r="F45" s="157">
        <v>18523.031999999999</v>
      </c>
      <c r="G45" s="157">
        <v>39101.408000000003</v>
      </c>
      <c r="H45" s="157">
        <v>39928.391000000003</v>
      </c>
      <c r="I45" s="157">
        <v>25425.17</v>
      </c>
      <c r="J45" s="157">
        <v>51219.503000000004</v>
      </c>
      <c r="K45" s="157">
        <v>64709.964</v>
      </c>
      <c r="L45" s="158">
        <v>60450.195</v>
      </c>
      <c r="M45" s="158">
        <v>65703.26400000001</v>
      </c>
      <c r="N45" s="158">
        <v>57935.864999999998</v>
      </c>
      <c r="O45" s="158">
        <v>58744.963000000003</v>
      </c>
      <c r="P45" s="158">
        <v>595225.59000000008</v>
      </c>
    </row>
    <row r="46" spans="1:116" ht="9.6" customHeight="1">
      <c r="A46" s="155"/>
      <c r="B46" s="156" t="s">
        <v>193</v>
      </c>
      <c r="C46" s="312">
        <v>271762.696</v>
      </c>
      <c r="D46" s="158">
        <v>61322.417000000001</v>
      </c>
      <c r="E46" s="158">
        <v>34674.404999999999</v>
      </c>
      <c r="F46" s="158">
        <v>35212.131999999998</v>
      </c>
      <c r="G46" s="158">
        <v>46970.25</v>
      </c>
      <c r="H46" s="158">
        <v>45370.877999999997</v>
      </c>
      <c r="I46" s="158">
        <v>48212.614000000001</v>
      </c>
      <c r="J46" s="158">
        <v>42599.847999999998</v>
      </c>
      <c r="K46" s="158">
        <v>47023.486999999994</v>
      </c>
      <c r="L46" s="158">
        <v>49653.223999999995</v>
      </c>
      <c r="M46" s="158">
        <v>54511.207999999999</v>
      </c>
      <c r="N46" s="158">
        <v>60309.625</v>
      </c>
      <c r="O46" s="158">
        <v>61984.186999999998</v>
      </c>
      <c r="P46" s="158">
        <v>587844.27500000002</v>
      </c>
    </row>
    <row r="47" spans="1:116" ht="9.6" customHeight="1">
      <c r="A47" s="155"/>
      <c r="B47" s="156" t="s">
        <v>194</v>
      </c>
      <c r="C47" s="312">
        <v>254529.25899999999</v>
      </c>
      <c r="D47" s="158">
        <v>48497.128000000004</v>
      </c>
      <c r="E47" s="158">
        <v>45321.38</v>
      </c>
      <c r="F47" s="158">
        <v>54425.342000000004</v>
      </c>
      <c r="G47" s="158">
        <v>35677.527999999998</v>
      </c>
      <c r="H47" s="158">
        <v>36600.201000000001</v>
      </c>
      <c r="I47" s="158">
        <v>34007.68</v>
      </c>
      <c r="J47" s="158">
        <v>55241.224000000002</v>
      </c>
      <c r="K47" s="158">
        <v>61724.777999999998</v>
      </c>
      <c r="L47" s="158">
        <v>61397.190999999999</v>
      </c>
      <c r="M47" s="158">
        <v>63692.096000000005</v>
      </c>
      <c r="N47" s="158">
        <v>60851.766999999993</v>
      </c>
      <c r="O47" s="158">
        <v>60952.49</v>
      </c>
      <c r="P47" s="158">
        <v>618388.80499999993</v>
      </c>
    </row>
    <row r="48" spans="1:116" ht="9.6" customHeight="1">
      <c r="A48" s="155"/>
      <c r="B48" s="156" t="s">
        <v>197</v>
      </c>
      <c r="C48" s="312">
        <v>262818.2</v>
      </c>
      <c r="D48" s="158">
        <v>45985.903999999995</v>
      </c>
      <c r="E48" s="158">
        <v>50928.365000000005</v>
      </c>
      <c r="F48" s="158">
        <v>31160.215</v>
      </c>
      <c r="G48" s="158">
        <v>32884.487999999998</v>
      </c>
      <c r="H48" s="158">
        <v>49002.694000000003</v>
      </c>
      <c r="I48" s="158">
        <v>52856.534</v>
      </c>
      <c r="J48" s="158"/>
      <c r="K48" s="158"/>
      <c r="L48" s="158"/>
      <c r="M48" s="158"/>
      <c r="N48" s="158"/>
      <c r="O48" s="158"/>
      <c r="P48" s="158"/>
    </row>
    <row r="49" spans="1:16" ht="9.6" customHeight="1">
      <c r="A49" s="155" t="s">
        <v>200</v>
      </c>
      <c r="B49" s="156" t="s">
        <v>185</v>
      </c>
      <c r="C49" s="312">
        <v>34748.243999999999</v>
      </c>
      <c r="D49" s="157">
        <v>7068.9</v>
      </c>
      <c r="E49" s="157">
        <v>6714.34</v>
      </c>
      <c r="F49" s="157">
        <v>6158.2039999999997</v>
      </c>
      <c r="G49" s="157">
        <v>3001.3</v>
      </c>
      <c r="H49" s="157">
        <v>6041.8</v>
      </c>
      <c r="I49" s="157">
        <v>5763.7</v>
      </c>
      <c r="J49" s="157">
        <v>5778.5</v>
      </c>
      <c r="K49" s="157">
        <v>4215.25</v>
      </c>
      <c r="L49" s="158">
        <v>269.5</v>
      </c>
      <c r="M49" s="158">
        <v>6733.5290000000005</v>
      </c>
      <c r="N49" s="158">
        <v>7926.768</v>
      </c>
      <c r="O49" s="158">
        <v>8256.3880000000008</v>
      </c>
      <c r="P49" s="158">
        <v>67928.179000000004</v>
      </c>
    </row>
    <row r="50" spans="1:16" ht="9.6" customHeight="1">
      <c r="A50" s="155"/>
      <c r="B50" s="156" t="s">
        <v>186</v>
      </c>
      <c r="C50" s="312">
        <v>43694.442000000003</v>
      </c>
      <c r="D50" s="157">
        <v>8462.0830000000005</v>
      </c>
      <c r="E50" s="157">
        <v>4507.3220000000001</v>
      </c>
      <c r="F50" s="157">
        <v>7845.3230000000003</v>
      </c>
      <c r="G50" s="157">
        <v>8013.6139999999996</v>
      </c>
      <c r="H50" s="157">
        <v>7409.56</v>
      </c>
      <c r="I50" s="157">
        <v>7456.54</v>
      </c>
      <c r="J50" s="157">
        <v>7727.8824999999997</v>
      </c>
      <c r="K50" s="157">
        <v>7574.5150000000003</v>
      </c>
      <c r="L50" s="158">
        <v>0</v>
      </c>
      <c r="M50" s="158">
        <v>5008.5518432000008</v>
      </c>
      <c r="N50" s="158">
        <v>7734.8590000000004</v>
      </c>
      <c r="O50" s="158">
        <v>8372.1740000000009</v>
      </c>
      <c r="P50" s="158">
        <v>80112.424343200008</v>
      </c>
    </row>
    <row r="51" spans="1:16" ht="9.6" customHeight="1">
      <c r="A51" s="155"/>
      <c r="B51" s="156" t="s">
        <v>187</v>
      </c>
      <c r="C51" s="312">
        <v>38832.435000000005</v>
      </c>
      <c r="D51" s="157">
        <v>7866.1760000000004</v>
      </c>
      <c r="E51" s="157">
        <v>7675.2619999999997</v>
      </c>
      <c r="F51" s="157">
        <v>7417.3869999999997</v>
      </c>
      <c r="G51" s="157">
        <v>6033.5950000000003</v>
      </c>
      <c r="H51" s="157">
        <v>7868.1080000000002</v>
      </c>
      <c r="I51" s="157">
        <v>1971.9069999999999</v>
      </c>
      <c r="J51" s="157">
        <v>0</v>
      </c>
      <c r="K51" s="157">
        <v>8771.616</v>
      </c>
      <c r="L51" s="158">
        <v>9518.1239999999998</v>
      </c>
      <c r="M51" s="158">
        <v>8470.7129999999997</v>
      </c>
      <c r="N51" s="158">
        <v>9677.1170000000002</v>
      </c>
      <c r="O51" s="158">
        <v>8447.0529999999999</v>
      </c>
      <c r="P51" s="158">
        <v>83717.058000000005</v>
      </c>
    </row>
    <row r="52" spans="1:16" ht="9.6" customHeight="1">
      <c r="A52" s="155"/>
      <c r="B52" s="156" t="s">
        <v>188</v>
      </c>
      <c r="C52" s="312">
        <v>47601.104999999996</v>
      </c>
      <c r="D52" s="157">
        <v>8281.8220000000001</v>
      </c>
      <c r="E52" s="157">
        <v>8286.2900000000009</v>
      </c>
      <c r="F52" s="157">
        <v>8322.0689999999995</v>
      </c>
      <c r="G52" s="157">
        <v>8584.8320000000003</v>
      </c>
      <c r="H52" s="157">
        <v>8137.9750000000004</v>
      </c>
      <c r="I52" s="157">
        <v>5988.1170000000002</v>
      </c>
      <c r="J52" s="157">
        <v>5987.3119999999999</v>
      </c>
      <c r="K52" s="157">
        <v>9762.2369999999992</v>
      </c>
      <c r="L52" s="158">
        <v>8508.4120000000003</v>
      </c>
      <c r="M52" s="158">
        <v>9453.7070000000003</v>
      </c>
      <c r="N52" s="158">
        <v>9560.8520000000008</v>
      </c>
      <c r="O52" s="158">
        <v>10432.182000000001</v>
      </c>
      <c r="P52" s="158">
        <v>101305.80699999999</v>
      </c>
    </row>
    <row r="53" spans="1:16" ht="9.6" customHeight="1">
      <c r="A53" s="155"/>
      <c r="B53" s="156" t="s">
        <v>189</v>
      </c>
      <c r="C53" s="312">
        <v>49964.262999999999</v>
      </c>
      <c r="D53" s="157">
        <v>7860.9769999999999</v>
      </c>
      <c r="E53" s="157">
        <v>7707.9089999999997</v>
      </c>
      <c r="F53" s="157">
        <v>9605.4979999999996</v>
      </c>
      <c r="G53" s="157">
        <v>8294.5849999999991</v>
      </c>
      <c r="H53" s="157">
        <v>8738.3379999999997</v>
      </c>
      <c r="I53" s="157">
        <v>7756.9560000000001</v>
      </c>
      <c r="J53" s="157">
        <v>1431.6489999999999</v>
      </c>
      <c r="K53" s="157">
        <v>4231.7179999999998</v>
      </c>
      <c r="L53" s="158">
        <v>9699.5709999999999</v>
      </c>
      <c r="M53" s="158">
        <v>10529.536</v>
      </c>
      <c r="N53" s="158">
        <v>9930.1020000000008</v>
      </c>
      <c r="O53" s="158">
        <v>10635.476000000001</v>
      </c>
      <c r="P53" s="158">
        <v>96422.314999999988</v>
      </c>
    </row>
    <row r="54" spans="1:16" ht="9.6" customHeight="1">
      <c r="A54" s="155"/>
      <c r="B54" s="156" t="s">
        <v>190</v>
      </c>
      <c r="C54" s="312">
        <v>54476.981999999996</v>
      </c>
      <c r="D54" s="157">
        <v>10000.824000000001</v>
      </c>
      <c r="E54" s="157">
        <v>7177.96</v>
      </c>
      <c r="F54" s="157">
        <v>9420.6810000000005</v>
      </c>
      <c r="G54" s="157">
        <v>9519.6260000000002</v>
      </c>
      <c r="H54" s="157">
        <v>9589.9709999999995</v>
      </c>
      <c r="I54" s="157">
        <v>8767.92</v>
      </c>
      <c r="J54" s="157">
        <v>10155.468999999999</v>
      </c>
      <c r="K54" s="157">
        <v>9220.2900000000009</v>
      </c>
      <c r="L54" s="158">
        <v>8973.5609999999997</v>
      </c>
      <c r="M54" s="158">
        <v>2930.0129999999999</v>
      </c>
      <c r="N54" s="158">
        <v>11073.4</v>
      </c>
      <c r="O54" s="158">
        <v>11319.022000000001</v>
      </c>
      <c r="P54" s="158">
        <v>108148.73699999999</v>
      </c>
    </row>
    <row r="55" spans="1:16" ht="9.6" customHeight="1">
      <c r="A55" s="155"/>
      <c r="B55" s="156" t="s">
        <v>191</v>
      </c>
      <c r="C55" s="312">
        <v>40639.858</v>
      </c>
      <c r="D55" s="157">
        <v>10083.040999999999</v>
      </c>
      <c r="E55" s="157">
        <v>10362.344999999999</v>
      </c>
      <c r="F55" s="157">
        <v>8889.6759999999995</v>
      </c>
      <c r="G55" s="157">
        <v>4311.201</v>
      </c>
      <c r="H55" s="157">
        <v>0</v>
      </c>
      <c r="I55" s="157">
        <v>6993.5950000000003</v>
      </c>
      <c r="J55" s="157">
        <v>11601.075000000001</v>
      </c>
      <c r="K55" s="157">
        <v>12482.813</v>
      </c>
      <c r="L55" s="158">
        <v>12715.74</v>
      </c>
      <c r="M55" s="158">
        <v>12430.977999999999</v>
      </c>
      <c r="N55" s="158">
        <v>12239.737999999999</v>
      </c>
      <c r="O55" s="158">
        <v>10737.683000000001</v>
      </c>
      <c r="P55" s="158">
        <v>112847.88500000001</v>
      </c>
    </row>
    <row r="56" spans="1:16" ht="9.6" customHeight="1">
      <c r="A56" s="155"/>
      <c r="B56" s="156" t="s">
        <v>192</v>
      </c>
      <c r="C56" s="312">
        <v>49867.578000000001</v>
      </c>
      <c r="D56" s="157">
        <v>8489.8040000000001</v>
      </c>
      <c r="E56" s="157">
        <v>7897.1909999999998</v>
      </c>
      <c r="F56" s="157">
        <v>4772.8980000000001</v>
      </c>
      <c r="G56" s="157">
        <v>9899.8510000000006</v>
      </c>
      <c r="H56" s="157">
        <v>9823.4570000000003</v>
      </c>
      <c r="I56" s="157">
        <v>8984.3770000000004</v>
      </c>
      <c r="J56" s="157">
        <v>929.08299999999997</v>
      </c>
      <c r="K56" s="157">
        <v>4668.9129999999996</v>
      </c>
      <c r="L56" s="158">
        <v>12160.458000000001</v>
      </c>
      <c r="M56" s="158">
        <v>10635.843000000001</v>
      </c>
      <c r="N56" s="158">
        <v>10412.967000000001</v>
      </c>
      <c r="O56" s="158">
        <v>8205.3680000000004</v>
      </c>
      <c r="P56" s="158">
        <v>96880.21</v>
      </c>
    </row>
    <row r="57" spans="1:16" ht="9.6" customHeight="1">
      <c r="A57" s="155"/>
      <c r="B57" s="156" t="s">
        <v>193</v>
      </c>
      <c r="C57" s="312">
        <v>35810.945</v>
      </c>
      <c r="D57" s="158">
        <v>7394.32</v>
      </c>
      <c r="E57" s="158">
        <v>9616.3130000000001</v>
      </c>
      <c r="F57" s="158">
        <v>9094.0499999999993</v>
      </c>
      <c r="G57" s="158">
        <v>0</v>
      </c>
      <c r="H57" s="158">
        <v>0</v>
      </c>
      <c r="I57" s="158">
        <v>9706.2620000000006</v>
      </c>
      <c r="J57" s="158">
        <v>9652.893</v>
      </c>
      <c r="K57" s="158">
        <v>10939.02</v>
      </c>
      <c r="L57" s="158">
        <v>10378.069</v>
      </c>
      <c r="M57" s="158">
        <v>10570.71</v>
      </c>
      <c r="N57" s="158">
        <v>11490.315000000001</v>
      </c>
      <c r="O57" s="158">
        <v>10280.995999999999</v>
      </c>
      <c r="P57" s="158">
        <v>99122.948000000019</v>
      </c>
    </row>
    <row r="58" spans="1:16" ht="9.6" customHeight="1">
      <c r="A58" s="155"/>
      <c r="B58" s="156" t="s">
        <v>194</v>
      </c>
      <c r="C58" s="312">
        <v>44705.760999999999</v>
      </c>
      <c r="D58" s="158">
        <v>9201.9330000000009</v>
      </c>
      <c r="E58" s="158">
        <v>10634.18</v>
      </c>
      <c r="F58" s="158">
        <v>8355.1229999999996</v>
      </c>
      <c r="G58" s="158">
        <v>0</v>
      </c>
      <c r="H58" s="158">
        <v>7232.7550000000001</v>
      </c>
      <c r="I58" s="158">
        <v>9281.77</v>
      </c>
      <c r="J58" s="158">
        <v>11342.581</v>
      </c>
      <c r="K58" s="158">
        <v>11316.548000000001</v>
      </c>
      <c r="L58" s="158">
        <v>8982.5550000000003</v>
      </c>
      <c r="M58" s="158">
        <v>10083.081</v>
      </c>
      <c r="N58" s="158">
        <v>8582.6540000000005</v>
      </c>
      <c r="O58" s="158">
        <v>10736.35</v>
      </c>
      <c r="P58" s="158">
        <v>105749.53000000001</v>
      </c>
    </row>
    <row r="59" spans="1:16" ht="9.6" customHeight="1">
      <c r="A59" s="155"/>
      <c r="B59" s="156" t="s">
        <v>197</v>
      </c>
      <c r="C59" s="312">
        <v>58890.652000000002</v>
      </c>
      <c r="D59" s="158">
        <v>11041.118</v>
      </c>
      <c r="E59" s="158">
        <v>9803.9760000000006</v>
      </c>
      <c r="F59" s="158">
        <v>10161.558000000001</v>
      </c>
      <c r="G59" s="158">
        <v>8862.35</v>
      </c>
      <c r="H59" s="158">
        <v>9892.7250000000004</v>
      </c>
      <c r="I59" s="158">
        <v>9128.9249999999993</v>
      </c>
      <c r="J59" s="158"/>
      <c r="K59" s="158"/>
      <c r="L59" s="158"/>
      <c r="M59" s="158"/>
      <c r="N59" s="158"/>
      <c r="O59" s="158"/>
      <c r="P59" s="158"/>
    </row>
    <row r="60" spans="1:16" ht="9.6" customHeight="1">
      <c r="A60" s="155" t="s">
        <v>201</v>
      </c>
      <c r="B60" s="156" t="s">
        <v>185</v>
      </c>
      <c r="C60" s="312">
        <v>74915.252999999997</v>
      </c>
      <c r="D60" s="157">
        <v>11171.8</v>
      </c>
      <c r="E60" s="157">
        <v>13294.491999999998</v>
      </c>
      <c r="F60" s="157">
        <v>12191.745999999999</v>
      </c>
      <c r="G60" s="157">
        <v>12863.398999999999</v>
      </c>
      <c r="H60" s="157">
        <v>11819.476000000001</v>
      </c>
      <c r="I60" s="157">
        <v>13574.34</v>
      </c>
      <c r="J60" s="157">
        <v>12847.636999999999</v>
      </c>
      <c r="K60" s="157">
        <v>14068.91</v>
      </c>
      <c r="L60" s="158">
        <v>14538.23</v>
      </c>
      <c r="M60" s="158">
        <v>14168.027999999998</v>
      </c>
      <c r="N60" s="158">
        <v>14342.63744</v>
      </c>
      <c r="O60" s="158">
        <v>15763.273000000001</v>
      </c>
      <c r="P60" s="158">
        <v>160643.96843999997</v>
      </c>
    </row>
    <row r="61" spans="1:16" ht="9.6" customHeight="1">
      <c r="A61" s="155"/>
      <c r="B61" s="156" t="s">
        <v>186</v>
      </c>
      <c r="C61" s="312">
        <v>76588.822</v>
      </c>
      <c r="D61" s="157">
        <v>13498.898999999999</v>
      </c>
      <c r="E61" s="157">
        <v>12906.65</v>
      </c>
      <c r="F61" s="157">
        <v>14847.852999999999</v>
      </c>
      <c r="G61" s="157">
        <v>11395.922</v>
      </c>
      <c r="H61" s="157">
        <v>12821.721000000001</v>
      </c>
      <c r="I61" s="157">
        <v>11117.777</v>
      </c>
      <c r="J61" s="157">
        <v>9725.24</v>
      </c>
      <c r="K61" s="157">
        <v>13278.953000000001</v>
      </c>
      <c r="L61" s="158">
        <v>14609.440999999999</v>
      </c>
      <c r="M61" s="158">
        <v>13274.370999999999</v>
      </c>
      <c r="N61" s="158">
        <v>11182.203000000001</v>
      </c>
      <c r="O61" s="158">
        <v>18474.537</v>
      </c>
      <c r="P61" s="158">
        <v>157133.56700000001</v>
      </c>
    </row>
    <row r="62" spans="1:16" ht="9.6" customHeight="1">
      <c r="A62" s="155"/>
      <c r="B62" s="156" t="s">
        <v>187</v>
      </c>
      <c r="C62" s="312">
        <v>78416.712</v>
      </c>
      <c r="D62" s="157">
        <v>13453.7</v>
      </c>
      <c r="E62" s="157">
        <v>9947.384</v>
      </c>
      <c r="F62" s="157">
        <v>10593.368</v>
      </c>
      <c r="G62" s="157">
        <v>14372.926000000001</v>
      </c>
      <c r="H62" s="157">
        <v>15127.854000000001</v>
      </c>
      <c r="I62" s="157">
        <v>14921.48</v>
      </c>
      <c r="J62" s="157">
        <v>15875.47</v>
      </c>
      <c r="K62" s="157">
        <v>17410.657999999999</v>
      </c>
      <c r="L62" s="158">
        <v>15635.551000000001</v>
      </c>
      <c r="M62" s="158">
        <v>16191.099999999999</v>
      </c>
      <c r="N62" s="158">
        <v>17541.393</v>
      </c>
      <c r="O62" s="158">
        <v>14780.832999999999</v>
      </c>
      <c r="P62" s="158">
        <v>175851.717</v>
      </c>
    </row>
    <row r="63" spans="1:16" ht="9.6" customHeight="1">
      <c r="A63" s="155"/>
      <c r="B63" s="156" t="s">
        <v>188</v>
      </c>
      <c r="C63" s="312">
        <v>80012.126999999993</v>
      </c>
      <c r="D63" s="157">
        <v>11851.391</v>
      </c>
      <c r="E63" s="157">
        <v>9054.5840000000007</v>
      </c>
      <c r="F63" s="157">
        <v>13276.522999999999</v>
      </c>
      <c r="G63" s="157">
        <v>16750.385000000002</v>
      </c>
      <c r="H63" s="157">
        <v>13048.628000000001</v>
      </c>
      <c r="I63" s="157">
        <v>16030.616</v>
      </c>
      <c r="J63" s="157">
        <v>14279.892</v>
      </c>
      <c r="K63" s="157">
        <v>14714.795000000002</v>
      </c>
      <c r="L63" s="158">
        <v>14673.636</v>
      </c>
      <c r="M63" s="158">
        <v>17138.698</v>
      </c>
      <c r="N63" s="158">
        <v>16888.91</v>
      </c>
      <c r="O63" s="158">
        <v>16484.050999999999</v>
      </c>
      <c r="P63" s="158">
        <v>174192.109</v>
      </c>
    </row>
    <row r="64" spans="1:16" ht="9.6" customHeight="1">
      <c r="A64" s="155"/>
      <c r="B64" s="156" t="s">
        <v>189</v>
      </c>
      <c r="C64" s="312">
        <v>84887.939000000013</v>
      </c>
      <c r="D64" s="157">
        <v>14475.798999999999</v>
      </c>
      <c r="E64" s="157">
        <v>12724.834999999999</v>
      </c>
      <c r="F64" s="157">
        <v>14912.409</v>
      </c>
      <c r="G64" s="157">
        <v>14289.166999999999</v>
      </c>
      <c r="H64" s="157">
        <v>13071.613000000001</v>
      </c>
      <c r="I64" s="157">
        <v>15414.116000000002</v>
      </c>
      <c r="J64" s="157">
        <v>17001.375</v>
      </c>
      <c r="K64" s="157">
        <v>15504.825000000001</v>
      </c>
      <c r="L64" s="158">
        <v>16202.281999999999</v>
      </c>
      <c r="M64" s="158">
        <v>16085.147000000001</v>
      </c>
      <c r="N64" s="158">
        <v>16560.211000000003</v>
      </c>
      <c r="O64" s="158">
        <v>19063.152999999998</v>
      </c>
      <c r="P64" s="158">
        <v>185304.932</v>
      </c>
    </row>
    <row r="65" spans="1:16" ht="9.6" customHeight="1">
      <c r="A65" s="155"/>
      <c r="B65" s="156" t="s">
        <v>190</v>
      </c>
      <c r="C65" s="312">
        <v>81507.032999999996</v>
      </c>
      <c r="D65" s="157">
        <v>15199.075000000001</v>
      </c>
      <c r="E65" s="157">
        <v>13290.259999999998</v>
      </c>
      <c r="F65" s="157">
        <v>11513.798999999999</v>
      </c>
      <c r="G65" s="157">
        <v>10591.626</v>
      </c>
      <c r="H65" s="157">
        <v>13647.903000000002</v>
      </c>
      <c r="I65" s="157">
        <v>17264.370000000003</v>
      </c>
      <c r="J65" s="157">
        <v>17828.285</v>
      </c>
      <c r="K65" s="157">
        <v>19290.794000000002</v>
      </c>
      <c r="L65" s="158">
        <v>18089.561000000002</v>
      </c>
      <c r="M65" s="158">
        <v>18002.332999999999</v>
      </c>
      <c r="N65" s="158">
        <v>15932.964</v>
      </c>
      <c r="O65" s="158">
        <v>13616.754000000001</v>
      </c>
      <c r="P65" s="158">
        <v>184267.72399999999</v>
      </c>
    </row>
    <row r="66" spans="1:16" ht="9.6" customHeight="1">
      <c r="A66" s="155"/>
      <c r="B66" s="156" t="s">
        <v>191</v>
      </c>
      <c r="C66" s="312">
        <v>76214.858000000007</v>
      </c>
      <c r="D66" s="157">
        <v>12622.230000000001</v>
      </c>
      <c r="E66" s="157">
        <v>11273.097000000002</v>
      </c>
      <c r="F66" s="157">
        <v>10074.392</v>
      </c>
      <c r="G66" s="157">
        <v>12459.731</v>
      </c>
      <c r="H66" s="157">
        <v>14171.817999999999</v>
      </c>
      <c r="I66" s="157">
        <v>15613.59</v>
      </c>
      <c r="J66" s="157">
        <v>15308.172</v>
      </c>
      <c r="K66" s="157">
        <v>15147.731</v>
      </c>
      <c r="L66" s="158">
        <v>12853.136000000002</v>
      </c>
      <c r="M66" s="158">
        <v>15885.476999999999</v>
      </c>
      <c r="N66" s="158">
        <v>13702.46</v>
      </c>
      <c r="O66" s="158">
        <v>9892.094000000001</v>
      </c>
      <c r="P66" s="158">
        <v>159003.92800000001</v>
      </c>
    </row>
    <row r="67" spans="1:16" ht="9.6" customHeight="1">
      <c r="A67" s="155"/>
      <c r="B67" s="156" t="s">
        <v>192</v>
      </c>
      <c r="C67" s="312">
        <v>68967.633000000002</v>
      </c>
      <c r="D67" s="157">
        <v>13265.553</v>
      </c>
      <c r="E67" s="157">
        <v>11091.595000000001</v>
      </c>
      <c r="F67" s="157">
        <v>8856.4290000000001</v>
      </c>
      <c r="G67" s="157">
        <v>7568.3980000000001</v>
      </c>
      <c r="H67" s="157">
        <v>13665.221</v>
      </c>
      <c r="I67" s="157">
        <v>14520.437</v>
      </c>
      <c r="J67" s="157">
        <v>18235.441999999999</v>
      </c>
      <c r="K67" s="157">
        <v>16503.755000000001</v>
      </c>
      <c r="L67" s="158">
        <v>14337.1</v>
      </c>
      <c r="M67" s="158">
        <v>16597.451000000001</v>
      </c>
      <c r="N67" s="158">
        <v>18159.400000000001</v>
      </c>
      <c r="O67" s="158">
        <v>13875.715</v>
      </c>
      <c r="P67" s="158">
        <v>166676.49599999998</v>
      </c>
    </row>
    <row r="68" spans="1:16" ht="9.6" customHeight="1">
      <c r="A68" s="155"/>
      <c r="B68" s="156" t="s">
        <v>193</v>
      </c>
      <c r="C68" s="312">
        <v>79905.848999999987</v>
      </c>
      <c r="D68" s="158">
        <v>16003.834999999999</v>
      </c>
      <c r="E68" s="158">
        <v>13695.612000000001</v>
      </c>
      <c r="F68" s="158">
        <v>12209.288</v>
      </c>
      <c r="G68" s="158">
        <v>9113.494999999999</v>
      </c>
      <c r="H68" s="158">
        <v>15051.92</v>
      </c>
      <c r="I68" s="158">
        <v>13831.699000000001</v>
      </c>
      <c r="J68" s="158">
        <v>14689.58</v>
      </c>
      <c r="K68" s="158">
        <v>14745.811</v>
      </c>
      <c r="L68" s="158">
        <v>16455.475999999999</v>
      </c>
      <c r="M68" s="158">
        <v>16624.316999999999</v>
      </c>
      <c r="N68" s="158">
        <v>18041.82</v>
      </c>
      <c r="O68" s="158">
        <v>15410.366999999998</v>
      </c>
      <c r="P68" s="158">
        <v>175873.22</v>
      </c>
    </row>
    <row r="69" spans="1:16" ht="9.6" customHeight="1">
      <c r="A69" s="155"/>
      <c r="B69" s="156" t="s">
        <v>194</v>
      </c>
      <c r="C69" s="312">
        <v>82460.004000000001</v>
      </c>
      <c r="D69" s="158">
        <v>14891.294</v>
      </c>
      <c r="E69" s="158">
        <v>12998.067999999999</v>
      </c>
      <c r="F69" s="158">
        <v>11573.701000000001</v>
      </c>
      <c r="G69" s="158">
        <v>13516.204</v>
      </c>
      <c r="H69" s="158">
        <v>14269.624</v>
      </c>
      <c r="I69" s="158">
        <v>15211.112999999999</v>
      </c>
      <c r="J69" s="158">
        <v>15687.127</v>
      </c>
      <c r="K69" s="158">
        <v>16577.717000000001</v>
      </c>
      <c r="L69" s="158">
        <v>15869.975</v>
      </c>
      <c r="M69" s="158">
        <v>15552.259000000002</v>
      </c>
      <c r="N69" s="158">
        <v>16394.455000000002</v>
      </c>
      <c r="O69" s="158">
        <v>14467.04</v>
      </c>
      <c r="P69" s="158">
        <v>177008.57700000002</v>
      </c>
    </row>
    <row r="70" spans="1:16" ht="9.6" customHeight="1">
      <c r="A70" s="155"/>
      <c r="B70" s="156" t="s">
        <v>197</v>
      </c>
      <c r="C70" s="312">
        <v>66813.614000000001</v>
      </c>
      <c r="D70" s="158">
        <v>13375.597000000002</v>
      </c>
      <c r="E70" s="158">
        <v>9925.7580000000016</v>
      </c>
      <c r="F70" s="158">
        <v>10725.44</v>
      </c>
      <c r="G70" s="158">
        <v>11123.869999999999</v>
      </c>
      <c r="H70" s="158">
        <v>9781.9709999999995</v>
      </c>
      <c r="I70" s="158">
        <v>11880.977999999999</v>
      </c>
      <c r="J70" s="158"/>
      <c r="K70" s="158"/>
      <c r="L70" s="158"/>
      <c r="M70" s="158"/>
      <c r="N70" s="158"/>
      <c r="O70" s="158"/>
      <c r="P70" s="158"/>
    </row>
    <row r="71" spans="1:16" ht="9.6" customHeight="1">
      <c r="A71" s="155" t="s">
        <v>202</v>
      </c>
      <c r="B71" s="156" t="s">
        <v>185</v>
      </c>
      <c r="C71" s="312">
        <v>2013.8150000000003</v>
      </c>
      <c r="D71" s="157">
        <v>580.84500000000003</v>
      </c>
      <c r="E71" s="157">
        <v>0</v>
      </c>
      <c r="F71" s="157">
        <v>497.74</v>
      </c>
      <c r="G71" s="157">
        <v>476.63</v>
      </c>
      <c r="H71" s="157">
        <v>368.15</v>
      </c>
      <c r="I71" s="157">
        <v>90.45</v>
      </c>
      <c r="J71" s="157">
        <v>0</v>
      </c>
      <c r="K71" s="157">
        <v>0</v>
      </c>
      <c r="L71" s="158">
        <v>811.745</v>
      </c>
      <c r="M71" s="158">
        <v>0</v>
      </c>
      <c r="N71" s="158">
        <v>619.29999999999995</v>
      </c>
      <c r="O71" s="158">
        <v>614.62</v>
      </c>
      <c r="P71" s="158">
        <v>4059.4800000000005</v>
      </c>
    </row>
    <row r="72" spans="1:16" ht="9.6" customHeight="1">
      <c r="A72" s="155"/>
      <c r="B72" s="156" t="s">
        <v>186</v>
      </c>
      <c r="C72" s="312">
        <v>1337.421</v>
      </c>
      <c r="D72" s="157">
        <v>0</v>
      </c>
      <c r="E72" s="157">
        <v>510.14600000000002</v>
      </c>
      <c r="F72" s="157">
        <v>0</v>
      </c>
      <c r="G72" s="157">
        <v>0</v>
      </c>
      <c r="H72" s="157">
        <v>388.95</v>
      </c>
      <c r="I72" s="157">
        <v>438.32499999999999</v>
      </c>
      <c r="J72" s="157">
        <v>619.99400000000003</v>
      </c>
      <c r="K72" s="157">
        <v>0</v>
      </c>
      <c r="L72" s="158">
        <v>642.91999999999996</v>
      </c>
      <c r="M72" s="158">
        <v>312.64999999999998</v>
      </c>
      <c r="N72" s="158">
        <v>214.84</v>
      </c>
      <c r="O72" s="158">
        <v>671.89400000000001</v>
      </c>
      <c r="P72" s="158">
        <v>3799.7190000000001</v>
      </c>
    </row>
    <row r="73" spans="1:16" ht="9.6" customHeight="1">
      <c r="A73" s="155"/>
      <c r="B73" s="156" t="s">
        <v>187</v>
      </c>
      <c r="C73" s="312">
        <v>1924.675</v>
      </c>
      <c r="D73" s="157">
        <v>239.55</v>
      </c>
      <c r="E73" s="157">
        <v>385.15</v>
      </c>
      <c r="F73" s="157">
        <v>641.04999999999995</v>
      </c>
      <c r="G73" s="157">
        <v>187.84</v>
      </c>
      <c r="H73" s="157">
        <v>471.08499999999998</v>
      </c>
      <c r="I73" s="157">
        <v>0</v>
      </c>
      <c r="J73" s="157">
        <v>426.34500000000003</v>
      </c>
      <c r="K73" s="157">
        <v>268.3</v>
      </c>
      <c r="L73" s="158">
        <v>700.4</v>
      </c>
      <c r="M73" s="158">
        <v>297.85000000000002</v>
      </c>
      <c r="N73" s="158">
        <v>625.88</v>
      </c>
      <c r="O73" s="158">
        <v>694.9</v>
      </c>
      <c r="P73" s="158">
        <v>4938.3499999999995</v>
      </c>
    </row>
    <row r="74" spans="1:16" ht="9.6" customHeight="1">
      <c r="A74" s="155"/>
      <c r="B74" s="156" t="s">
        <v>188</v>
      </c>
      <c r="C74" s="312">
        <v>3386.8180000000002</v>
      </c>
      <c r="D74" s="157">
        <v>639.14</v>
      </c>
      <c r="E74" s="157">
        <v>580.45000000000005</v>
      </c>
      <c r="F74" s="157">
        <v>138.51499999999999</v>
      </c>
      <c r="G74" s="157">
        <v>703.15</v>
      </c>
      <c r="H74" s="157">
        <v>679.01300000000003</v>
      </c>
      <c r="I74" s="157">
        <v>646.54999999999995</v>
      </c>
      <c r="J74" s="157">
        <v>706.35</v>
      </c>
      <c r="K74" s="157">
        <v>859.4</v>
      </c>
      <c r="L74" s="158">
        <v>851.68600000000004</v>
      </c>
      <c r="M74" s="158">
        <v>853</v>
      </c>
      <c r="N74" s="158">
        <v>786.83500000000004</v>
      </c>
      <c r="O74" s="158">
        <v>750.1</v>
      </c>
      <c r="P74" s="158">
        <v>8194.1890000000003</v>
      </c>
    </row>
    <row r="75" spans="1:16" ht="9.6" customHeight="1">
      <c r="A75" s="155"/>
      <c r="B75" s="156" t="s">
        <v>189</v>
      </c>
      <c r="C75" s="312">
        <v>3452.8</v>
      </c>
      <c r="D75" s="158">
        <v>679.95</v>
      </c>
      <c r="E75" s="158">
        <v>695.3</v>
      </c>
      <c r="F75" s="158">
        <v>668.43</v>
      </c>
      <c r="G75" s="158">
        <v>447.685</v>
      </c>
      <c r="H75" s="158">
        <v>369.86</v>
      </c>
      <c r="I75" s="158">
        <v>591.57500000000005</v>
      </c>
      <c r="J75" s="158">
        <v>675.44</v>
      </c>
      <c r="K75" s="158">
        <v>596.80999999999995</v>
      </c>
      <c r="L75" s="158">
        <v>587.12</v>
      </c>
      <c r="M75" s="158">
        <v>603.43499999999995</v>
      </c>
      <c r="N75" s="158">
        <v>537.36</v>
      </c>
      <c r="O75" s="158">
        <v>619.92499999999995</v>
      </c>
      <c r="P75" s="158">
        <v>7072.8899999999994</v>
      </c>
    </row>
    <row r="76" spans="1:16" ht="9.6" customHeight="1">
      <c r="A76" s="155"/>
      <c r="B76" s="156" t="s">
        <v>190</v>
      </c>
      <c r="C76" s="312">
        <v>1324.94</v>
      </c>
      <c r="D76" s="158">
        <v>0</v>
      </c>
      <c r="E76" s="158">
        <v>213.45</v>
      </c>
      <c r="F76" s="158">
        <v>295.25</v>
      </c>
      <c r="G76" s="158">
        <v>0</v>
      </c>
      <c r="H76" s="158">
        <v>181.05</v>
      </c>
      <c r="I76" s="158">
        <v>635.19000000000005</v>
      </c>
      <c r="J76" s="158">
        <v>611.505</v>
      </c>
      <c r="K76" s="158">
        <v>247.2</v>
      </c>
      <c r="L76" s="158">
        <v>627.33000000000004</v>
      </c>
      <c r="M76" s="158">
        <v>413.93</v>
      </c>
      <c r="N76" s="158">
        <v>480</v>
      </c>
      <c r="O76" s="158">
        <v>221</v>
      </c>
      <c r="P76" s="158">
        <v>3925.9049999999997</v>
      </c>
    </row>
    <row r="77" spans="1:16" ht="9.6" customHeight="1">
      <c r="A77" s="155"/>
      <c r="B77" s="156" t="s">
        <v>191</v>
      </c>
      <c r="C77" s="312">
        <v>642.69999999999993</v>
      </c>
      <c r="D77" s="158">
        <v>160.4</v>
      </c>
      <c r="E77" s="158">
        <v>150.44999999999999</v>
      </c>
      <c r="F77" s="158">
        <v>117.9</v>
      </c>
      <c r="G77" s="158">
        <v>30.3</v>
      </c>
      <c r="H77" s="158">
        <v>90.5</v>
      </c>
      <c r="I77" s="158">
        <v>93.15</v>
      </c>
      <c r="J77" s="158">
        <v>280.67</v>
      </c>
      <c r="K77" s="158">
        <v>167.8</v>
      </c>
      <c r="L77" s="158">
        <v>410.45499999999998</v>
      </c>
      <c r="M77" s="158">
        <v>358.8</v>
      </c>
      <c r="N77" s="158">
        <v>386.7</v>
      </c>
      <c r="O77" s="158">
        <v>434.61</v>
      </c>
      <c r="P77" s="158">
        <v>2681.7349999999997</v>
      </c>
    </row>
    <row r="78" spans="1:16" ht="9.6" customHeight="1">
      <c r="A78" s="155"/>
      <c r="B78" s="156" t="s">
        <v>192</v>
      </c>
      <c r="C78" s="312">
        <v>1188.0899999999999</v>
      </c>
      <c r="D78" s="158">
        <v>0</v>
      </c>
      <c r="E78" s="158">
        <v>181.22</v>
      </c>
      <c r="F78" s="158">
        <v>433.09</v>
      </c>
      <c r="G78" s="158">
        <v>0</v>
      </c>
      <c r="H78" s="158">
        <v>317.23</v>
      </c>
      <c r="I78" s="158">
        <v>256.55</v>
      </c>
      <c r="J78" s="158">
        <v>368.95</v>
      </c>
      <c r="K78" s="158">
        <v>272.03500000000003</v>
      </c>
      <c r="L78" s="158">
        <v>321.5</v>
      </c>
      <c r="M78" s="158">
        <v>367.84</v>
      </c>
      <c r="N78" s="158">
        <v>367.14</v>
      </c>
      <c r="O78" s="158">
        <v>369.95</v>
      </c>
      <c r="P78" s="158">
        <v>3255.5049999999997</v>
      </c>
    </row>
    <row r="79" spans="1:16" ht="9.6" customHeight="1">
      <c r="A79" s="155"/>
      <c r="B79" s="156" t="s">
        <v>193</v>
      </c>
      <c r="C79" s="312">
        <v>1435.32</v>
      </c>
      <c r="D79" s="158">
        <v>116.045</v>
      </c>
      <c r="E79" s="158">
        <v>143.85</v>
      </c>
      <c r="F79" s="158">
        <v>450.86500000000001</v>
      </c>
      <c r="G79" s="158">
        <v>412.09500000000003</v>
      </c>
      <c r="H79" s="158">
        <v>136.61500000000001</v>
      </c>
      <c r="I79" s="158">
        <v>175.85</v>
      </c>
      <c r="J79" s="158">
        <v>414.3</v>
      </c>
      <c r="K79" s="158">
        <v>393.88</v>
      </c>
      <c r="L79" s="158">
        <v>231.465</v>
      </c>
      <c r="M79" s="158">
        <v>509.07499999999999</v>
      </c>
      <c r="N79" s="158">
        <v>317.25</v>
      </c>
      <c r="O79" s="158">
        <v>387.375</v>
      </c>
      <c r="P79" s="158">
        <v>3688.665</v>
      </c>
    </row>
    <row r="80" spans="1:16" ht="9.6" customHeight="1">
      <c r="A80" s="155"/>
      <c r="B80" s="156" t="s">
        <v>194</v>
      </c>
      <c r="C80" s="312">
        <v>1602.2170000000001</v>
      </c>
      <c r="D80" s="158">
        <v>394.85</v>
      </c>
      <c r="E80" s="158">
        <v>273.10000000000002</v>
      </c>
      <c r="F80" s="158">
        <v>266.80500000000001</v>
      </c>
      <c r="G80" s="158">
        <v>204.92500000000001</v>
      </c>
      <c r="H80" s="158">
        <v>227.87</v>
      </c>
      <c r="I80" s="158">
        <v>234.667</v>
      </c>
      <c r="J80" s="158">
        <v>307.85000000000002</v>
      </c>
      <c r="K80" s="158">
        <v>290.7</v>
      </c>
      <c r="L80" s="158">
        <v>338.14</v>
      </c>
      <c r="M80" s="158">
        <v>346.75</v>
      </c>
      <c r="N80" s="158">
        <v>339.9</v>
      </c>
      <c r="O80" s="158">
        <v>291.60000000000002</v>
      </c>
      <c r="P80" s="158">
        <v>3517.1569999999997</v>
      </c>
    </row>
    <row r="81" spans="1:16" ht="9.6" customHeight="1">
      <c r="A81" s="161"/>
      <c r="B81" s="162" t="s">
        <v>197</v>
      </c>
      <c r="C81" s="313">
        <v>1375.047</v>
      </c>
      <c r="D81" s="164">
        <v>403.55</v>
      </c>
      <c r="E81" s="164">
        <v>0</v>
      </c>
      <c r="F81" s="164">
        <v>57.9</v>
      </c>
      <c r="G81" s="164">
        <v>195.827</v>
      </c>
      <c r="H81" s="164">
        <v>412.92</v>
      </c>
      <c r="I81" s="164">
        <v>304.85000000000002</v>
      </c>
      <c r="J81" s="164"/>
      <c r="K81" s="164"/>
      <c r="L81" s="164"/>
      <c r="M81" s="164"/>
      <c r="N81" s="164"/>
      <c r="O81" s="164"/>
      <c r="P81" s="164"/>
    </row>
    <row r="82" spans="1:16" ht="9.9499999999999993" customHeight="1">
      <c r="A82" s="165" t="s">
        <v>203</v>
      </c>
      <c r="B82" s="166"/>
      <c r="C82" s="167"/>
      <c r="D82" s="168"/>
      <c r="E82" s="168"/>
      <c r="F82" s="168"/>
      <c r="G82" s="169" t="s">
        <v>204</v>
      </c>
      <c r="I82" s="168"/>
      <c r="J82" s="168"/>
      <c r="K82" s="168"/>
      <c r="L82" s="168"/>
      <c r="M82" s="168"/>
      <c r="N82" s="168"/>
      <c r="O82" s="168"/>
      <c r="P82" s="170"/>
    </row>
    <row r="83" spans="1:16" ht="9.9499999999999993" customHeight="1">
      <c r="A83" s="171" t="s">
        <v>205</v>
      </c>
      <c r="B83" s="171"/>
      <c r="C83" s="171"/>
      <c r="D83" s="171"/>
      <c r="E83" s="171"/>
      <c r="F83" s="171"/>
      <c r="G83" s="171"/>
      <c r="H83" s="172"/>
      <c r="I83" s="172"/>
      <c r="J83" s="172"/>
      <c r="K83" s="172"/>
      <c r="L83" s="172"/>
      <c r="M83" s="172"/>
      <c r="N83" s="172"/>
      <c r="O83" s="172"/>
      <c r="P83" s="172"/>
    </row>
    <row r="84" spans="1:16" ht="11.1" customHeight="1">
      <c r="A84" s="173" t="s">
        <v>206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</row>
    <row r="85" spans="1:16" ht="8.1" customHeight="1"/>
    <row r="86" spans="1:16" ht="8.1" customHeight="1"/>
    <row r="87" spans="1:16" ht="8.1" customHeight="1"/>
  </sheetData>
  <mergeCells count="1">
    <mergeCell ref="A5:A1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</vt:lpstr>
      <vt:lpstr>C-45</vt:lpstr>
      <vt:lpstr>C.46</vt:lpstr>
      <vt:lpstr>C. 47</vt:lpstr>
      <vt:lpstr>'C. 47'!Área_de_impresión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Toshiba</cp:lastModifiedBy>
  <cp:lastPrinted>2020-09-03T01:07:33Z</cp:lastPrinted>
  <dcterms:created xsi:type="dcterms:W3CDTF">2006-02-02T17:16:57Z</dcterms:created>
  <dcterms:modified xsi:type="dcterms:W3CDTF">2020-09-14T13:13:41Z</dcterms:modified>
</cp:coreProperties>
</file>